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Económicos/"/>
    </mc:Choice>
  </mc:AlternateContent>
  <xr:revisionPtr revIDLastSave="6" documentId="13_ncr:1_{F31FAA9D-B5C0-4A5B-9C17-956335581757}" xr6:coauthVersionLast="47" xr6:coauthVersionMax="47" xr10:uidLastSave="{720BC763-87D3-4A6E-B661-B13EFB612372}"/>
  <bookViews>
    <workbookView xWindow="28680" yWindow="-120" windowWidth="29040" windowHeight="15720" tabRatio="853" activeTab="2" xr2:uid="{00000000-000D-0000-FFFF-FFFF00000000}"/>
  </bookViews>
  <sheets>
    <sheet name="ANEXO III ZONA G" sheetId="20" r:id="rId1"/>
    <sheet name="L30" sheetId="33" r:id="rId2"/>
    <sheet name="L31 " sheetId="34" r:id="rId3"/>
  </sheets>
  <definedNames>
    <definedName name="_xlnm._FilterDatabase" localSheetId="0" hidden="1">'ANEXO III ZONA G'!$A$3:$P$3</definedName>
    <definedName name="_xlnm._FilterDatabase" localSheetId="2" hidden="1">'L31 '!#REF!</definedName>
    <definedName name="_xlnm.Print_Area" localSheetId="1">'L30'!$A$1:$F$68</definedName>
    <definedName name="_xlnm.Print_Area" localSheetId="2">'L31 '!$A$1:$L$70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1" i="34" l="1"/>
  <c r="B70" i="34"/>
  <c r="B43" i="34"/>
  <c r="B40" i="34"/>
  <c r="B39" i="34"/>
  <c r="B69" i="34"/>
  <c r="B68" i="34"/>
  <c r="B67" i="34"/>
  <c r="B66" i="34"/>
  <c r="B65" i="34"/>
  <c r="B64" i="34"/>
  <c r="B63" i="34"/>
  <c r="B62" i="34"/>
  <c r="B61" i="34"/>
  <c r="B60" i="34"/>
  <c r="B59" i="34"/>
  <c r="B58" i="34"/>
  <c r="B57" i="34"/>
  <c r="B56" i="34"/>
  <c r="B50" i="34"/>
  <c r="B49" i="34"/>
  <c r="B48" i="34"/>
  <c r="B55" i="34"/>
  <c r="B54" i="34"/>
  <c r="B47" i="34"/>
  <c r="B53" i="34"/>
  <c r="B46" i="34"/>
  <c r="B45" i="34"/>
  <c r="B44" i="34"/>
  <c r="B38" i="34"/>
  <c r="B52" i="34"/>
  <c r="B37" i="34"/>
  <c r="B36" i="34"/>
  <c r="B42" i="34"/>
  <c r="B35" i="34"/>
  <c r="B34" i="34"/>
  <c r="B33" i="34"/>
  <c r="B32" i="34"/>
  <c r="B31" i="34"/>
  <c r="B28" i="34"/>
  <c r="B27" i="34"/>
  <c r="B26" i="34"/>
  <c r="B25" i="34"/>
  <c r="B19" i="34"/>
  <c r="B30" i="34"/>
  <c r="B24" i="34"/>
  <c r="B23" i="34"/>
  <c r="B18" i="34"/>
  <c r="B29" i="34"/>
  <c r="B22" i="34"/>
  <c r="B21" i="34"/>
  <c r="B20" i="34"/>
  <c r="B17" i="34"/>
  <c r="B16" i="34"/>
  <c r="B15" i="34"/>
  <c r="B14" i="34"/>
  <c r="B13" i="34"/>
  <c r="B12" i="34"/>
  <c r="B11" i="34"/>
  <c r="B10" i="34"/>
  <c r="B51" i="34"/>
  <c r="B9" i="34"/>
  <c r="B8" i="34"/>
  <c r="B7" i="34"/>
  <c r="B6" i="34"/>
  <c r="B5" i="34"/>
  <c r="I11" i="20"/>
</calcChain>
</file>

<file path=xl/sharedStrings.xml><?xml version="1.0" encoding="utf-8"?>
<sst xmlns="http://schemas.openxmlformats.org/spreadsheetml/2006/main" count="499" uniqueCount="222">
  <si>
    <t>ZONA</t>
  </si>
  <si>
    <t>CLAVE</t>
  </si>
  <si>
    <t>DEPENDENCIA
ó
ENTIDAD</t>
  </si>
  <si>
    <t>OBSERVACIONES</t>
  </si>
  <si>
    <t>OFICINA</t>
  </si>
  <si>
    <t>NÚMERO DE CONTROL INTERNO DSG</t>
  </si>
  <si>
    <t>TELÉFONO OFICINA</t>
  </si>
  <si>
    <t>TELÉFONO ENCARGADA (O)</t>
  </si>
  <si>
    <t>G</t>
  </si>
  <si>
    <t>SABES</t>
  </si>
  <si>
    <t>LIG-001</t>
  </si>
  <si>
    <t>OFICINAS CENTRALES</t>
  </si>
  <si>
    <t>BLVD. GUANAJUATO #1615, FRACC. REAL PROVIDENCIA C.P. 37234</t>
  </si>
  <si>
    <t>477 7885500 ext. 9207</t>
  </si>
  <si>
    <t>LEÓN</t>
  </si>
  <si>
    <t>LIG-002</t>
  </si>
  <si>
    <t>ESTACIONAMIENTO ALTERNO</t>
  </si>
  <si>
    <t>PRIV. DEL PROCURADOR 107, FRACC. REAL PROVIDENCIA C.P. 37234</t>
  </si>
  <si>
    <t>LIG-005</t>
  </si>
  <si>
    <t>COORDINACIÓN REGIONAL 2</t>
  </si>
  <si>
    <t>BLVD. JOSE MARIA MORELOS Y PAVON S/N, C.P.37800, FRAC. LA ESPERANZA II, DOLORES HIDALGO, GTO.</t>
  </si>
  <si>
    <t xml:space="preserve"> 418 182 6765</t>
  </si>
  <si>
    <t>DOLORES HIDALGO</t>
  </si>
  <si>
    <t>MARIA LORENA LANDEROS VAZQUEZ</t>
  </si>
  <si>
    <t>LIG-007</t>
  </si>
  <si>
    <t>COORDINACIÓN REGIONAL 3</t>
  </si>
  <si>
    <t>ALAVARO OBREGON 79, ZONA CENTRO C.P. 36400</t>
  </si>
  <si>
    <t>472 722 2568</t>
  </si>
  <si>
    <t>SILAO</t>
  </si>
  <si>
    <t>LIG-008</t>
  </si>
  <si>
    <t>COORDINACIÓN REGIONAL 5</t>
  </si>
  <si>
    <t>417 172 9181</t>
  </si>
  <si>
    <t>ACAMBARO</t>
  </si>
  <si>
    <t>J REFUGIO CASTRO GUZMAN</t>
  </si>
  <si>
    <t>LIG-009</t>
  </si>
  <si>
    <t>COORDINACIÓN REGIONAL 1</t>
  </si>
  <si>
    <t>CURA MERCADO # 407, COL. PANORÁMICA C.P. 37900, CD. DE SAN LUIS DE LA PAZ, GTO.</t>
  </si>
  <si>
    <t>468 688 6177</t>
  </si>
  <si>
    <t>SAN LUIS DE LA PAZ</t>
  </si>
  <si>
    <t>RODRIGO CRUZ ARVIZU</t>
  </si>
  <si>
    <t>LIG-010</t>
  </si>
  <si>
    <t>COORDINACIÓN REGIONAL 4</t>
  </si>
  <si>
    <t>462 626 6852</t>
  </si>
  <si>
    <t>CLAUDIA MARCELA CORNEJO CASTILLO</t>
  </si>
  <si>
    <t>ABASOLO</t>
  </si>
  <si>
    <t xml:space="preserve"> SISTEMA AVANZADO DE BACHILLERATO Y EDUCACIÓN SUPERIOR EN EL ESTADO DE GUANAJUATO</t>
  </si>
  <si>
    <t>PRODUCTOS QUE SE DEBERÁN DE ENTREGAR EN OFICINAS CENTRALES DE LEÓN GTO (LIG-002).</t>
  </si>
  <si>
    <t>NO.</t>
  </si>
  <si>
    <t>CANTIDAD</t>
  </si>
  <si>
    <t>UNIDAD</t>
  </si>
  <si>
    <t>DESCRIPCIÓN</t>
  </si>
  <si>
    <t>DOTACIÓN</t>
  </si>
  <si>
    <t>COSTO UNITARIO IVA INCLUIDO</t>
  </si>
  <si>
    <t>Pzas.</t>
  </si>
  <si>
    <t>Mensual</t>
  </si>
  <si>
    <t>pzas.</t>
  </si>
  <si>
    <t>lts.</t>
  </si>
  <si>
    <t>kg.</t>
  </si>
  <si>
    <t>Lts.</t>
  </si>
  <si>
    <t>Pza.</t>
  </si>
  <si>
    <t>Pza</t>
  </si>
  <si>
    <t>Pzs.</t>
  </si>
  <si>
    <t>pza</t>
  </si>
  <si>
    <t xml:space="preserve"> Pza.</t>
  </si>
  <si>
    <t>Trimestral</t>
  </si>
  <si>
    <t>lts</t>
  </si>
  <si>
    <t>Semestral</t>
  </si>
  <si>
    <t>Anual o reposicion por daño</t>
  </si>
  <si>
    <t>REGIONAL 1</t>
  </si>
  <si>
    <t>REGIONAL 2</t>
  </si>
  <si>
    <t>REGIONAL 3</t>
  </si>
  <si>
    <t>REGIONAL 4</t>
  </si>
  <si>
    <t>REGIONAL 5</t>
  </si>
  <si>
    <t>anual</t>
  </si>
  <si>
    <t>Pte</t>
  </si>
  <si>
    <t>bimestral</t>
  </si>
  <si>
    <t>Kg.</t>
  </si>
  <si>
    <t>mts.</t>
  </si>
  <si>
    <t>Anual</t>
  </si>
  <si>
    <t xml:space="preserve">semestral  </t>
  </si>
  <si>
    <t>Anual (se solicita en comodato)</t>
  </si>
  <si>
    <t>VERONICA LETICIA DURÁN RODRÍGUEZ</t>
  </si>
  <si>
    <t>472 722 2568/ 472 723 46 19</t>
  </si>
  <si>
    <t>MIRIAM ROMERO PAZ</t>
  </si>
  <si>
    <t xml:space="preserve"> </t>
  </si>
  <si>
    <t>Lista de Materiales No. 30 (L30)</t>
  </si>
  <si>
    <t>COSTO MENSUAL POR ELEMENTO IVA INCLUIDO</t>
  </si>
  <si>
    <t>ANEXO III ZONA G ECONÓMICA</t>
  </si>
  <si>
    <t>SERVICIO DE LIMPIEZA 2026</t>
  </si>
  <si>
    <t xml:space="preserve">DOMICILIO </t>
  </si>
  <si>
    <t>CIUDAD (MUNICIPIO)</t>
  </si>
  <si>
    <t>TOTAL DE ELEMENTOS</t>
  </si>
  <si>
    <t>ENCARGADO (A)</t>
  </si>
  <si>
    <t>FECHA DE INGRESO</t>
  </si>
  <si>
    <t>COSTO TOTAL ANUAL IVA INCLUIDO</t>
  </si>
  <si>
    <t>LV-9H L30</t>
  </si>
  <si>
    <t>477 182 7187</t>
  </si>
  <si>
    <t xml:space="preserve">LV-9H </t>
  </si>
  <si>
    <t>LV-4H L31</t>
  </si>
  <si>
    <t>CARRETERA ACÁMBARO - PARÁCUARO KM. 12 C.P. 38730</t>
  </si>
  <si>
    <t>CALLE HIDALGO PTE. #217 ,CENTRO, ABASOLO, GTO.</t>
  </si>
  <si>
    <t>COSTO TOTAL MENSUAL IVA INCLUIDO</t>
  </si>
  <si>
    <t>Lista de Materiales No. 31 (L31)</t>
  </si>
  <si>
    <t xml:space="preserve"> Material de Limpieza Económica</t>
  </si>
  <si>
    <t xml:space="preserve">ROLLO DE TOALLA PARA MANOS CON 160 MTS. </t>
  </si>
  <si>
    <t>MENSUAL</t>
  </si>
  <si>
    <t>BOBINA DE PAPEL HIGIÉNICO CON 200 MTS.</t>
  </si>
  <si>
    <t>CLORO CONCENTRADO</t>
  </si>
  <si>
    <t>FABULOSO (AROMA A SU ELECCIÓN) CONCENTRADO</t>
  </si>
  <si>
    <t xml:space="preserve">SARRICIDA </t>
  </si>
  <si>
    <t>SHAMPOO PARA MANOS DE CONSISTENCIA ESPESA</t>
  </si>
  <si>
    <t>BOLSA NEGRA PARA BASURA 60 X 90 CM</t>
  </si>
  <si>
    <t>BOLSA PARA CESTO DE BASURA</t>
  </si>
  <si>
    <t>JABÓN LÍQUIDO PARA TRASTES SALVO</t>
  </si>
  <si>
    <t>LIJA DE AGUA #220</t>
  </si>
  <si>
    <t>GUANTES DE HULE MEDIANOS</t>
  </si>
  <si>
    <t>TRAPEADOR GRUESO DE MICROFIBRA</t>
  </si>
  <si>
    <t>BOLSA JUMBO NEGRA</t>
  </si>
  <si>
    <t>PASTILLA DESODORANTE PARA OFICINA (CON O PARA QUEMADOR ELECTRICO)</t>
  </si>
  <si>
    <t>REPUESTO PARA AROMATIZANTE AUTOMATICO WIESE O GLADE</t>
  </si>
  <si>
    <t>GLADE AROMATIZANTE EN AEREOSOL</t>
  </si>
  <si>
    <t>BIMESTRAL</t>
  </si>
  <si>
    <t>TAPETE PARA MINGUITORIO ANTI-SALPICADURA WIESE</t>
  </si>
  <si>
    <t>FRANELA (MICRO-FIBRA)</t>
  </si>
  <si>
    <t>VINAGRE BLANCO</t>
  </si>
  <si>
    <t>PASTILLA AROMATIZANTE BAÑO</t>
  </si>
  <si>
    <t>FIBRA DE ACERO PARA COCINA</t>
  </si>
  <si>
    <t>LIQUIDO QUITA ETIQUETAS</t>
  </si>
  <si>
    <t>ARMOROL</t>
  </si>
  <si>
    <t>ESCOBA TIPO CEPILLO JUMBO</t>
  </si>
  <si>
    <t>TRIMESTRAL</t>
  </si>
  <si>
    <t>RECOGEDOR</t>
  </si>
  <si>
    <t>REPUESTO DE MOP DE 60 CM</t>
  </si>
  <si>
    <t xml:space="preserve">CUBETAS DE PLASTICO FLEXIBLE MEDIANA </t>
  </si>
  <si>
    <t>CUBETAS DE PLASTICO FLEXIBLE CHICA</t>
  </si>
  <si>
    <t>ACIDO MURIATICO</t>
  </si>
  <si>
    <t>PILAS TIPO AA ALCALINAS (REPUESTO DE AROMA)</t>
  </si>
  <si>
    <t>PILA CUADRADA 9V (GOTEADOR)</t>
  </si>
  <si>
    <t>PILAS TIPO AAA ALCALINAS (REPUESTO DE AROMA)</t>
  </si>
  <si>
    <t>ACEITE PARA MOP</t>
  </si>
  <si>
    <t>INSECTICIDA</t>
  </si>
  <si>
    <t>EMBUDO CHICO</t>
  </si>
  <si>
    <t>EMBUDO MEDIANO</t>
  </si>
  <si>
    <t>EMBUDO GRANDE</t>
  </si>
  <si>
    <t>ESPRAY LIMPIADOR DE PANTALLAS.</t>
  </si>
  <si>
    <t>MANGUERA DE 50 METROS CON CONEXIÓN RAPIDA</t>
  </si>
  <si>
    <t>SEMESTRAL</t>
  </si>
  <si>
    <t>ESCOBA TIPO CEPILLO</t>
  </si>
  <si>
    <t>BOMBA DESTAPACAÑO</t>
  </si>
  <si>
    <t xml:space="preserve">TAPA PARA COLADERAS </t>
  </si>
  <si>
    <t>NAVAJA DE UN SOLO FILO CON AGARRADERA (QUITA CHICLES)</t>
  </si>
  <si>
    <t>GUANTES PARA PODA (CARNAZA)</t>
  </si>
  <si>
    <t>GUANTES PARA PODA (ELASTICO)</t>
  </si>
  <si>
    <t>GOGLESS PARA PODA</t>
  </si>
  <si>
    <t>ESCURRIDOR DE TRASTES</t>
  </si>
  <si>
    <t>LIQUIDO LIMPIADOR PARA ACERO INOXIDABLE</t>
  </si>
  <si>
    <t>BOTE PARA BASURA DE OFICNA CHICO</t>
  </si>
  <si>
    <t>BOTE PARA BASURA DE OFICNA GRANDE</t>
  </si>
  <si>
    <t>TAPETE CHICO PARA ACCESOS A OFICINAS (AZUL REY) 50*70</t>
  </si>
  <si>
    <t>TAPETE GRANDE PARA ENTRADA PRINCIPAL ( AZUL REY) 60*90</t>
  </si>
  <si>
    <t>DESPACHADOR DE PAPEL HIGIENICO (BOBINA)</t>
  </si>
  <si>
    <t>ANUAL O REPOSICION POR DAÑO</t>
  </si>
  <si>
    <t>DESPACHADOR DE TOALLA PARA MANOS EN ROLLO</t>
  </si>
  <si>
    <t>DESPACHADOR DE JABON LIQUIDO</t>
  </si>
  <si>
    <t>TIJERAS DE JARDINERO</t>
  </si>
  <si>
    <t>HOZ PARA CORTAR PASTO</t>
  </si>
  <si>
    <t>BOTAS HULE TALLA 28 Y 29</t>
  </si>
  <si>
    <t>CARRO PORTA MANGUERA PARA 50MTS CON RUEDAS USO RUDO</t>
  </si>
  <si>
    <t>TRUPER TR-82, CORTADOR DE RAMAS ALTAS, HOJA DE ACERO SK5 DE 14", CON MANGO EXTENDIBLE TRUPER - MG-TR-82F.</t>
  </si>
  <si>
    <t>ESCALERA TIPO TIJERA DE 5 PELDAÑOS POR DOS LADOS</t>
  </si>
  <si>
    <t xml:space="preserve">DIFUSOR AUTOMÁTICO  DE 175 G AROMATIZADOR ELÉCTRICO HASTA POR 60 DÍAS.TRAE DOS PILAS AA. </t>
  </si>
  <si>
    <t xml:space="preserve">ANUAL </t>
  </si>
  <si>
    <t>ESCALERA TIPO TELESCOPICA DE APERTURA DE 10 MTS</t>
  </si>
  <si>
    <t>AROMATIZANTE CONCENTRADO</t>
  </si>
  <si>
    <t>FABULIMPIO (AROMA A SU ELECCIÓN) CONCENTRADO</t>
  </si>
  <si>
    <t xml:space="preserve">GEL ANTIBACTERIAL PARA MANOS  4 LITROS </t>
  </si>
  <si>
    <t>GUANTES DE HULE NO. 8</t>
  </si>
  <si>
    <t>PASTILLA DESODORANTE PARA WC</t>
  </si>
  <si>
    <t>REPUESTO PARA AROMATIZANTE AUTOMATICO</t>
  </si>
  <si>
    <t>SANITIZANTE PARA SUPERFICIES</t>
  </si>
  <si>
    <t xml:space="preserve">SHAMPOO PARA MANOS </t>
  </si>
  <si>
    <t>TOALLA DE PAPEL INDIVIDUAL PARA SECADO DE MANOS  CON 500</t>
  </si>
  <si>
    <t>ACEITE PARA MADERA EN SPRAY</t>
  </si>
  <si>
    <t>AJAX LIMPIADOR EN POLVO</t>
  </si>
  <si>
    <t>FIBRA CON ESPONJA</t>
  </si>
  <si>
    <t>FIBRA VERDE</t>
  </si>
  <si>
    <t>FRANELA (DE MICRO FIBRA)</t>
  </si>
  <si>
    <t>JABÓN LÍQUIDO AXIÓN PARA TRASTES CONCENTRADO</t>
  </si>
  <si>
    <t>REPUESTO PARA MOP DE 60 CM.</t>
  </si>
  <si>
    <t>ROLLO DE PAPEL HIGIENICO, TIPO CASERO</t>
  </si>
  <si>
    <t>TRAPEADOR MEDIANO DE CORDÓN TRENZADO</t>
  </si>
  <si>
    <t>ATOMIZADOR</t>
  </si>
  <si>
    <t>CUBETA MEDIANA</t>
  </si>
  <si>
    <t>ESCOBA DE CERDA LARGA</t>
  </si>
  <si>
    <t>ESCOBETILLA PARA TRASTES</t>
  </si>
  <si>
    <t>JABÓN EN POLVO</t>
  </si>
  <si>
    <t>JALADOR DE PISO</t>
  </si>
  <si>
    <t>LÍQUIDO PARA LIMPIAR VIDRIOS</t>
  </si>
  <si>
    <t>MOP COMPLETO DE 60 CM</t>
  </si>
  <si>
    <t>CEPILLO DE CERDAS PLÁSTICAS DE MANO.</t>
  </si>
  <si>
    <t>CEPILLO PARA LAVADO DE VIDRIOS</t>
  </si>
  <si>
    <t>ESCOBILLÓN PARA WC</t>
  </si>
  <si>
    <t>ESPÁTULA CON MANGO DE MADERA</t>
  </si>
  <si>
    <t>JALADOR PARA CRISTALES</t>
  </si>
  <si>
    <t>PLUMERO CORTO</t>
  </si>
  <si>
    <t>PLUMERO LARGO</t>
  </si>
  <si>
    <t>TAPA PARA COLADERAS</t>
  </si>
  <si>
    <t>TINA PEQUEÑA PARA TRASTES</t>
  </si>
  <si>
    <t>BOMBA DESTAPA CAÑO</t>
  </si>
  <si>
    <t>CONTENEDOR PARA BASURA DE PEDAL DE 68 LTS.</t>
  </si>
  <si>
    <t>DESPACHADORES DE TOALLAS PARA MANO INDIVIDUALES</t>
  </si>
  <si>
    <t>ESCALERA PARA LIMPIAR VIDRIOS</t>
  </si>
  <si>
    <t>ESCURRIDOR DE TRASTES CON CHAROLA</t>
  </si>
  <si>
    <t>MANGUERA DE 12 METROS</t>
  </si>
  <si>
    <t xml:space="preserve">SESTO DE 65 LTS. CON TAPA BALANCEADORA </t>
  </si>
  <si>
    <t>TAPETE CHICO PARA ACCESOS A OFICINAS</t>
  </si>
  <si>
    <t>TAPETE MEDIANO PARA ENTRADA PRINCIPAL</t>
  </si>
  <si>
    <t>TIJERAS PARA CORTAR RAMAS</t>
  </si>
  <si>
    <t>DESPACHADORES DE PAPEL HIGIENICO (BOBINA)</t>
  </si>
  <si>
    <t>DESPACHADORES DE TOALLAS PARA MANO EN ROLLO</t>
  </si>
  <si>
    <t>DESPACHADORES JABÓN LIQUIDO</t>
  </si>
  <si>
    <t>GUANTES PARA PODA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</si>
</sst>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$-80A]* #,##0.00_-;\-[$$-80A]* #,##0.00_-;_-[$$-80A]* &quot;-&quot;??_-;_-@_-"/>
    <numFmt numFmtId="167" formatCode="_-* #,##0.00\ _€_-;\-* #,##0.00\ _€_-;_-* &quot;-&quot;??\ _€_-;_-@_-"/>
    <numFmt numFmtId="168" formatCode="&quot;Verdadero&quot;;&quot;Verdadero&quot;;&quot;Falso&quot;"/>
    <numFmt numFmtId="169" formatCode="_-* #,##0.00\ &quot;€&quot;_-;\-* #,##0.00\ &quot;€&quot;_-;_-* &quot;-&quot;??\ &quot;€&quot;_-;_-@_-"/>
    <numFmt numFmtId="170" formatCode="&quot;$&quot;#,##0.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</font>
    <font>
      <b/>
      <sz val="9"/>
      <color indexed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367A78"/>
        <bgColor indexed="64"/>
      </patternFill>
    </fill>
    <fill>
      <patternFill patternType="solid">
        <fgColor theme="3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21">
    <xf numFmtId="0" fontId="0" fillId="0" borderId="0"/>
    <xf numFmtId="0" fontId="5" fillId="0" borderId="0"/>
    <xf numFmtId="0" fontId="11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166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</cellStyleXfs>
  <cellXfs count="87">
    <xf numFmtId="0" fontId="0" fillId="0" borderId="0" xfId="0"/>
    <xf numFmtId="0" fontId="26" fillId="2" borderId="20" xfId="110" applyFont="1" applyFill="1" applyBorder="1" applyAlignment="1">
      <alignment horizontal="center" vertical="center" wrapText="1"/>
    </xf>
    <xf numFmtId="0" fontId="13" fillId="0" borderId="1" xfId="270" applyFont="1" applyBorder="1" applyAlignment="1">
      <alignment horizontal="center" vertical="center" wrapText="1"/>
    </xf>
    <xf numFmtId="0" fontId="13" fillId="0" borderId="1" xfId="174" applyFont="1" applyBorder="1" applyAlignment="1">
      <alignment horizontal="center" vertical="center" wrapText="1"/>
    </xf>
    <xf numFmtId="0" fontId="13" fillId="0" borderId="1" xfId="270" applyFont="1" applyBorder="1" applyAlignment="1">
      <alignment horizontal="center" vertical="center"/>
    </xf>
    <xf numFmtId="0" fontId="20" fillId="0" borderId="1" xfId="270" applyFont="1" applyBorder="1" applyAlignment="1">
      <alignment horizontal="left" vertical="center" wrapText="1"/>
    </xf>
    <xf numFmtId="0" fontId="20" fillId="0" borderId="1" xfId="270" applyFont="1" applyBorder="1" applyAlignment="1">
      <alignment horizontal="center" vertical="center" wrapText="1"/>
    </xf>
    <xf numFmtId="0" fontId="20" fillId="0" borderId="1" xfId="314" applyFont="1" applyBorder="1" applyAlignment="1">
      <alignment horizontal="left" vertical="center" wrapText="1"/>
    </xf>
    <xf numFmtId="0" fontId="20" fillId="0" borderId="1" xfId="174" applyFont="1" applyBorder="1" applyAlignment="1">
      <alignment horizontal="left" vertical="center" wrapText="1"/>
    </xf>
    <xf numFmtId="14" fontId="20" fillId="0" borderId="1" xfId="270" applyNumberFormat="1" applyFont="1" applyBorder="1" applyAlignment="1">
      <alignment horizontal="center" vertical="center" wrapText="1"/>
    </xf>
    <xf numFmtId="0" fontId="20" fillId="0" borderId="1" xfId="270" applyFont="1" applyBorder="1" applyAlignment="1">
      <alignment vertical="center" wrapText="1"/>
    </xf>
    <xf numFmtId="164" fontId="13" fillId="0" borderId="1" xfId="34" applyFont="1" applyFill="1" applyBorder="1" applyAlignment="1">
      <alignment horizontal="center" vertical="center" wrapText="1"/>
    </xf>
    <xf numFmtId="164" fontId="12" fillId="0" borderId="1" xfId="34" applyFont="1" applyFill="1" applyBorder="1" applyAlignment="1">
      <alignment horizontal="center" vertical="center"/>
    </xf>
    <xf numFmtId="164" fontId="12" fillId="0" borderId="1" xfId="34" applyFont="1" applyBorder="1" applyAlignment="1">
      <alignment vertical="center"/>
    </xf>
    <xf numFmtId="0" fontId="0" fillId="0" borderId="0" xfId="0" applyAlignment="1">
      <alignment horizontal="center" vertical="center"/>
    </xf>
    <xf numFmtId="170" fontId="0" fillId="0" borderId="0" xfId="0" applyNumberFormat="1"/>
    <xf numFmtId="0" fontId="20" fillId="0" borderId="0" xfId="317" applyFont="1" applyAlignment="1">
      <alignment horizontal="left" vertical="center" wrapText="1"/>
    </xf>
    <xf numFmtId="0" fontId="12" fillId="0" borderId="0" xfId="318" applyFont="1"/>
    <xf numFmtId="0" fontId="13" fillId="0" borderId="3" xfId="318" applyFont="1" applyBorder="1" applyAlignment="1">
      <alignment horizontal="center" vertical="center" wrapText="1"/>
    </xf>
    <xf numFmtId="0" fontId="13" fillId="0" borderId="4" xfId="318" applyFont="1" applyBorder="1" applyAlignment="1">
      <alignment horizontal="center" vertical="center" wrapText="1"/>
    </xf>
    <xf numFmtId="0" fontId="13" fillId="0" borderId="4" xfId="318" applyFont="1" applyBorder="1" applyAlignment="1">
      <alignment vertical="center" wrapText="1"/>
    </xf>
    <xf numFmtId="0" fontId="13" fillId="0" borderId="4" xfId="318" applyFont="1" applyBorder="1" applyAlignment="1">
      <alignment horizontal="justify" vertical="center" wrapText="1"/>
    </xf>
    <xf numFmtId="164" fontId="14" fillId="0" borderId="22" xfId="46" applyFont="1" applyBorder="1"/>
    <xf numFmtId="0" fontId="13" fillId="0" borderId="14" xfId="318" applyFont="1" applyBorder="1" applyAlignment="1">
      <alignment horizontal="center" vertical="center" wrapText="1"/>
    </xf>
    <xf numFmtId="0" fontId="13" fillId="0" borderId="1" xfId="318" applyFont="1" applyBorder="1" applyAlignment="1">
      <alignment horizontal="center" vertical="center" wrapText="1"/>
    </xf>
    <xf numFmtId="0" fontId="13" fillId="0" borderId="1" xfId="318" applyFont="1" applyBorder="1" applyAlignment="1">
      <alignment vertical="center" wrapText="1"/>
    </xf>
    <xf numFmtId="0" fontId="13" fillId="0" borderId="1" xfId="318" applyFont="1" applyBorder="1" applyAlignment="1">
      <alignment horizontal="justify" vertical="center" wrapText="1"/>
    </xf>
    <xf numFmtId="0" fontId="13" fillId="0" borderId="1" xfId="319" applyFont="1" applyBorder="1" applyAlignment="1">
      <alignment horizontal="justify" vertical="center" wrapText="1"/>
    </xf>
    <xf numFmtId="0" fontId="13" fillId="0" borderId="1" xfId="319" applyFont="1" applyBorder="1" applyAlignment="1">
      <alignment horizontal="center" vertical="center" wrapText="1"/>
    </xf>
    <xf numFmtId="0" fontId="13" fillId="0" borderId="1" xfId="319" applyFont="1" applyBorder="1" applyAlignment="1">
      <alignment horizontal="left" vertical="center" wrapText="1"/>
    </xf>
    <xf numFmtId="0" fontId="12" fillId="0" borderId="0" xfId="319" applyFont="1"/>
    <xf numFmtId="0" fontId="13" fillId="3" borderId="1" xfId="319" applyFont="1" applyFill="1" applyBorder="1" applyAlignment="1">
      <alignment horizontal="center" vertical="center" wrapText="1"/>
    </xf>
    <xf numFmtId="0" fontId="13" fillId="3" borderId="1" xfId="319" applyFont="1" applyFill="1" applyBorder="1" applyAlignment="1">
      <alignment horizontal="left" vertical="center" wrapText="1"/>
    </xf>
    <xf numFmtId="0" fontId="13" fillId="3" borderId="1" xfId="319" applyFont="1" applyFill="1" applyBorder="1" applyAlignment="1">
      <alignment horizontal="justify" vertical="center" wrapText="1"/>
    </xf>
    <xf numFmtId="0" fontId="13" fillId="0" borderId="16" xfId="318" applyFont="1" applyBorder="1" applyAlignment="1">
      <alignment horizontal="center" vertical="center" wrapText="1"/>
    </xf>
    <xf numFmtId="0" fontId="13" fillId="0" borderId="7" xfId="318" applyFont="1" applyBorder="1" applyAlignment="1">
      <alignment horizontal="center" vertical="center" wrapText="1"/>
    </xf>
    <xf numFmtId="0" fontId="13" fillId="0" borderId="7" xfId="318" applyFont="1" applyBorder="1" applyAlignment="1">
      <alignment vertical="center" wrapText="1"/>
    </xf>
    <xf numFmtId="0" fontId="13" fillId="0" borderId="7" xfId="318" applyFont="1" applyBorder="1" applyAlignment="1">
      <alignment horizontal="justify" vertical="center" wrapText="1"/>
    </xf>
    <xf numFmtId="0" fontId="12" fillId="0" borderId="1" xfId="319" applyFont="1" applyBorder="1" applyAlignment="1">
      <alignment horizontal="center" vertical="center"/>
    </xf>
    <xf numFmtId="0" fontId="24" fillId="0" borderId="1" xfId="320" applyFont="1" applyBorder="1" applyAlignment="1">
      <alignment horizontal="center" vertical="center" wrapText="1"/>
    </xf>
    <xf numFmtId="0" fontId="13" fillId="0" borderId="1" xfId="319" applyFont="1" applyBorder="1" applyAlignment="1">
      <alignment vertical="center"/>
    </xf>
    <xf numFmtId="164" fontId="14" fillId="0" borderId="1" xfId="46" applyFont="1" applyBorder="1"/>
    <xf numFmtId="0" fontId="24" fillId="0" borderId="2" xfId="320" applyFont="1" applyBorder="1" applyAlignment="1">
      <alignment horizontal="center" vertical="center" wrapText="1"/>
    </xf>
    <xf numFmtId="0" fontId="25" fillId="0" borderId="2" xfId="320" applyFont="1" applyBorder="1" applyAlignment="1">
      <alignment horizontal="center" vertical="center" wrapText="1"/>
    </xf>
    <xf numFmtId="0" fontId="17" fillId="0" borderId="1" xfId="319" applyFont="1" applyBorder="1" applyAlignment="1">
      <alignment horizontal="center" vertical="center" wrapText="1"/>
    </xf>
    <xf numFmtId="1" fontId="17" fillId="0" borderId="1" xfId="319" applyNumberFormat="1" applyFont="1" applyBorder="1" applyAlignment="1">
      <alignment horizontal="center" vertical="center" wrapText="1"/>
    </xf>
    <xf numFmtId="0" fontId="18" fillId="0" borderId="1" xfId="319" applyFont="1" applyBorder="1" applyAlignment="1">
      <alignment horizontal="left" vertical="center"/>
    </xf>
    <xf numFmtId="0" fontId="12" fillId="0" borderId="1" xfId="319" applyFont="1" applyBorder="1" applyAlignment="1">
      <alignment vertical="center"/>
    </xf>
    <xf numFmtId="0" fontId="12" fillId="0" borderId="1" xfId="319" applyFont="1" applyBorder="1" applyAlignment="1">
      <alignment horizontal="center" vertical="center" wrapText="1"/>
    </xf>
    <xf numFmtId="0" fontId="13" fillId="0" borderId="1" xfId="319" applyFont="1" applyBorder="1" applyAlignment="1">
      <alignment vertical="center" wrapText="1"/>
    </xf>
    <xf numFmtId="0" fontId="12" fillId="0" borderId="1" xfId="319" applyFont="1" applyBorder="1" applyAlignment="1">
      <alignment horizontal="center"/>
    </xf>
    <xf numFmtId="0" fontId="12" fillId="0" borderId="1" xfId="319" applyFont="1" applyBorder="1" applyAlignment="1">
      <alignment horizontal="left"/>
    </xf>
    <xf numFmtId="0" fontId="12" fillId="0" borderId="1" xfId="318" applyFont="1" applyBorder="1" applyAlignment="1">
      <alignment horizontal="left"/>
    </xf>
    <xf numFmtId="0" fontId="12" fillId="0" borderId="0" xfId="319" applyFont="1" applyAlignment="1">
      <alignment horizontal="center"/>
    </xf>
    <xf numFmtId="0" fontId="22" fillId="6" borderId="6" xfId="319" applyFont="1" applyFill="1" applyBorder="1" applyAlignment="1">
      <alignment horizontal="center" vertical="center"/>
    </xf>
    <xf numFmtId="0" fontId="22" fillId="6" borderId="11" xfId="318" applyFont="1" applyFill="1" applyBorder="1" applyAlignment="1">
      <alignment horizontal="center" vertical="center"/>
    </xf>
    <xf numFmtId="0" fontId="22" fillId="6" borderId="12" xfId="318" applyFont="1" applyFill="1" applyBorder="1" applyAlignment="1">
      <alignment horizontal="center" vertical="center"/>
    </xf>
    <xf numFmtId="0" fontId="15" fillId="6" borderId="21" xfId="318" applyFont="1" applyFill="1" applyBorder="1" applyAlignment="1">
      <alignment horizontal="center" vertical="center" wrapText="1"/>
    </xf>
    <xf numFmtId="0" fontId="15" fillId="6" borderId="23" xfId="318" applyFont="1" applyFill="1" applyBorder="1" applyAlignment="1">
      <alignment horizontal="center" vertical="center" wrapText="1"/>
    </xf>
    <xf numFmtId="0" fontId="12" fillId="0" borderId="1" xfId="318" applyFont="1" applyBorder="1" applyAlignment="1">
      <alignment horizontal="center"/>
    </xf>
    <xf numFmtId="0" fontId="24" fillId="4" borderId="1" xfId="110" applyFont="1" applyFill="1" applyBorder="1" applyAlignment="1">
      <alignment horizontal="center" vertical="center" wrapText="1"/>
    </xf>
    <xf numFmtId="0" fontId="12" fillId="0" borderId="1" xfId="318" applyFont="1" applyBorder="1" applyAlignment="1">
      <alignment horizontal="center" wrapText="1"/>
    </xf>
    <xf numFmtId="0" fontId="12" fillId="0" borderId="1" xfId="319" applyFont="1" applyBorder="1" applyAlignment="1">
      <alignment horizontal="center" wrapText="1"/>
    </xf>
    <xf numFmtId="0" fontId="12" fillId="3" borderId="1" xfId="318" applyFont="1" applyFill="1" applyBorder="1" applyAlignment="1">
      <alignment horizontal="center" wrapText="1"/>
    </xf>
    <xf numFmtId="0" fontId="12" fillId="0" borderId="4" xfId="318" applyFont="1" applyBorder="1" applyAlignment="1">
      <alignment horizontal="center"/>
    </xf>
    <xf numFmtId="164" fontId="14" fillId="0" borderId="13" xfId="46" applyFont="1" applyBorder="1"/>
    <xf numFmtId="164" fontId="14" fillId="0" borderId="15" xfId="46" applyFont="1" applyBorder="1"/>
    <xf numFmtId="0" fontId="13" fillId="3" borderId="15" xfId="319" applyFont="1" applyFill="1" applyBorder="1" applyAlignment="1">
      <alignment horizontal="center" vertical="center" wrapText="1"/>
    </xf>
    <xf numFmtId="0" fontId="12" fillId="0" borderId="7" xfId="318" applyFont="1" applyBorder="1" applyAlignment="1">
      <alignment horizontal="center" wrapText="1"/>
    </xf>
    <xf numFmtId="164" fontId="14" fillId="0" borderId="17" xfId="46" applyFont="1" applyBorder="1"/>
    <xf numFmtId="0" fontId="22" fillId="6" borderId="1" xfId="319" applyFont="1" applyFill="1" applyBorder="1" applyAlignment="1">
      <alignment vertical="center"/>
    </xf>
    <xf numFmtId="0" fontId="22" fillId="6" borderId="1" xfId="319" applyFont="1" applyFill="1" applyBorder="1" applyAlignment="1">
      <alignment horizontal="center" vertical="center" wrapText="1"/>
    </xf>
    <xf numFmtId="0" fontId="15" fillId="6" borderId="4" xfId="318" applyFont="1" applyFill="1" applyBorder="1" applyAlignment="1">
      <alignment horizontal="center" vertical="center" wrapText="1"/>
    </xf>
    <xf numFmtId="0" fontId="16" fillId="0" borderId="0" xfId="319" applyFont="1"/>
    <xf numFmtId="0" fontId="25" fillId="0" borderId="1" xfId="320" applyFont="1" applyBorder="1" applyAlignment="1">
      <alignment horizontal="center" vertical="center" wrapText="1"/>
    </xf>
    <xf numFmtId="0" fontId="12" fillId="0" borderId="2" xfId="319" applyFont="1" applyBorder="1" applyAlignment="1">
      <alignment horizontal="center"/>
    </xf>
    <xf numFmtId="0" fontId="19" fillId="0" borderId="18" xfId="110" applyFont="1" applyBorder="1" applyAlignment="1">
      <alignment horizontal="center" vertical="center"/>
    </xf>
    <xf numFmtId="0" fontId="19" fillId="0" borderId="0" xfId="110" applyFont="1" applyAlignment="1">
      <alignment horizontal="center" vertical="center"/>
    </xf>
    <xf numFmtId="0" fontId="19" fillId="0" borderId="19" xfId="110" applyFont="1" applyBorder="1" applyAlignment="1">
      <alignment horizontal="center" vertical="center"/>
    </xf>
    <xf numFmtId="0" fontId="21" fillId="5" borderId="0" xfId="318" applyFont="1" applyFill="1" applyAlignment="1">
      <alignment horizontal="center"/>
    </xf>
    <xf numFmtId="0" fontId="23" fillId="5" borderId="5" xfId="174" applyFont="1" applyFill="1" applyBorder="1" applyAlignment="1">
      <alignment horizontal="center" vertical="center" wrapText="1"/>
    </xf>
    <xf numFmtId="0" fontId="23" fillId="5" borderId="0" xfId="174" applyFont="1" applyFill="1" applyAlignment="1">
      <alignment horizontal="center" vertical="center" wrapText="1"/>
    </xf>
    <xf numFmtId="0" fontId="22" fillId="6" borderId="8" xfId="318" applyFont="1" applyFill="1" applyBorder="1" applyAlignment="1">
      <alignment horizontal="center" vertical="center" wrapText="1"/>
    </xf>
    <xf numFmtId="0" fontId="22" fillId="6" borderId="9" xfId="318" applyFont="1" applyFill="1" applyBorder="1" applyAlignment="1">
      <alignment horizontal="center" vertical="center" wrapText="1"/>
    </xf>
    <xf numFmtId="0" fontId="22" fillId="6" borderId="10" xfId="318" applyFont="1" applyFill="1" applyBorder="1" applyAlignment="1">
      <alignment horizontal="center" vertical="center" wrapText="1"/>
    </xf>
    <xf numFmtId="0" fontId="21" fillId="5" borderId="5" xfId="174" applyFont="1" applyFill="1" applyBorder="1" applyAlignment="1">
      <alignment horizontal="center" vertical="center" wrapText="1"/>
    </xf>
    <xf numFmtId="0" fontId="21" fillId="5" borderId="0" xfId="174" applyFont="1" applyFill="1" applyAlignment="1">
      <alignment horizontal="center" vertical="center" wrapText="1"/>
    </xf>
  </cellXfs>
  <cellStyles count="321">
    <cellStyle name="Estilo 1" xfId="1" xr:uid="{00000000-0005-0000-0000-000000000000}"/>
    <cellStyle name="Hipervínculo 2" xfId="2" xr:uid="{00000000-0005-0000-0000-000001000000}"/>
    <cellStyle name="Millares 2" xfId="3" xr:uid="{00000000-0005-0000-0000-000002000000}"/>
    <cellStyle name="Millares 2 2" xfId="4" xr:uid="{00000000-0005-0000-0000-000003000000}"/>
    <cellStyle name="Millares 2 2 2" xfId="5" xr:uid="{00000000-0005-0000-0000-000004000000}"/>
    <cellStyle name="Millares 2 2 3" xfId="6" xr:uid="{00000000-0005-0000-0000-000005000000}"/>
    <cellStyle name="Millares 2 2 4" xfId="7" xr:uid="{00000000-0005-0000-0000-000006000000}"/>
    <cellStyle name="Millares 2 3" xfId="8" xr:uid="{00000000-0005-0000-0000-000007000000}"/>
    <cellStyle name="Millares 2 3 2" xfId="9" xr:uid="{00000000-0005-0000-0000-000008000000}"/>
    <cellStyle name="Millares 2 3 3" xfId="10" xr:uid="{00000000-0005-0000-0000-000009000000}"/>
    <cellStyle name="Millares 2 3 4" xfId="11" xr:uid="{00000000-0005-0000-0000-00000A000000}"/>
    <cellStyle name="Millares 2 4" xfId="12" xr:uid="{00000000-0005-0000-0000-00000B000000}"/>
    <cellStyle name="Millares 2 5" xfId="13" xr:uid="{00000000-0005-0000-0000-00000C000000}"/>
    <cellStyle name="Millares 2 6" xfId="14" xr:uid="{00000000-0005-0000-0000-00000D000000}"/>
    <cellStyle name="Millares 3" xfId="15" xr:uid="{00000000-0005-0000-0000-00000E000000}"/>
    <cellStyle name="Millares 3 2" xfId="16" xr:uid="{00000000-0005-0000-0000-00000F000000}"/>
    <cellStyle name="Millares 3 2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4" xfId="21" xr:uid="{00000000-0005-0000-0000-000014000000}"/>
    <cellStyle name="Millares 4 2" xfId="22" xr:uid="{00000000-0005-0000-0000-000015000000}"/>
    <cellStyle name="Millares 4 3" xfId="23" xr:uid="{00000000-0005-0000-0000-000016000000}"/>
    <cellStyle name="Millares 4 4" xfId="24" xr:uid="{00000000-0005-0000-0000-000017000000}"/>
    <cellStyle name="Millares 5" xfId="25" xr:uid="{00000000-0005-0000-0000-000018000000}"/>
    <cellStyle name="Millares 5 2" xfId="26" xr:uid="{00000000-0005-0000-0000-000019000000}"/>
    <cellStyle name="Millares 5 3" xfId="27" xr:uid="{00000000-0005-0000-0000-00001A000000}"/>
    <cellStyle name="Millares 5 4" xfId="28" xr:uid="{00000000-0005-0000-0000-00001B000000}"/>
    <cellStyle name="Millares 6" xfId="29" xr:uid="{00000000-0005-0000-0000-00001C000000}"/>
    <cellStyle name="Millares 6 2" xfId="30" xr:uid="{00000000-0005-0000-0000-00001D000000}"/>
    <cellStyle name="Millares 6 3" xfId="31" xr:uid="{00000000-0005-0000-0000-00001E000000}"/>
    <cellStyle name="Millares 6 4" xfId="32" xr:uid="{00000000-0005-0000-0000-00001F000000}"/>
    <cellStyle name="Millares 7" xfId="33" xr:uid="{00000000-0005-0000-0000-000020000000}"/>
    <cellStyle name="Moneda" xfId="34" builtinId="4"/>
    <cellStyle name="Moneda 10" xfId="303" xr:uid="{00000000-0005-0000-0000-000022000000}"/>
    <cellStyle name="Moneda 10 10 2" xfId="316" xr:uid="{C16E4BE6-A75F-4351-93F0-B251A64E2D18}"/>
    <cellStyle name="Moneda 11" xfId="35" xr:uid="{00000000-0005-0000-0000-000023000000}"/>
    <cellStyle name="Moneda 11 2" xfId="36" xr:uid="{00000000-0005-0000-0000-000024000000}"/>
    <cellStyle name="Moneda 11 3" xfId="37" xr:uid="{00000000-0005-0000-0000-000025000000}"/>
    <cellStyle name="Moneda 11 4" xfId="38" xr:uid="{00000000-0005-0000-0000-000026000000}"/>
    <cellStyle name="Moneda 12 2" xfId="39" xr:uid="{00000000-0005-0000-0000-000027000000}"/>
    <cellStyle name="Moneda 12 2 2" xfId="40" xr:uid="{00000000-0005-0000-0000-000028000000}"/>
    <cellStyle name="Moneda 12 2 3" xfId="41" xr:uid="{00000000-0005-0000-0000-000029000000}"/>
    <cellStyle name="Moneda 12 2 4" xfId="42" xr:uid="{00000000-0005-0000-0000-00002A000000}"/>
    <cellStyle name="Moneda 2" xfId="43" xr:uid="{00000000-0005-0000-0000-00002B000000}"/>
    <cellStyle name="Moneda 2 2" xfId="44" xr:uid="{00000000-0005-0000-0000-00002C000000}"/>
    <cellStyle name="Moneda 2 2 10 2" xfId="315" xr:uid="{0D3B7C1C-2060-424C-837A-980B81E7C936}"/>
    <cellStyle name="Moneda 2 2 2" xfId="45" xr:uid="{00000000-0005-0000-0000-00002D000000}"/>
    <cellStyle name="Moneda 2 2 3" xfId="46" xr:uid="{00000000-0005-0000-0000-00002E000000}"/>
    <cellStyle name="Moneda 2 3" xfId="47" xr:uid="{00000000-0005-0000-0000-00002F000000}"/>
    <cellStyle name="Moneda 2 4" xfId="48" xr:uid="{00000000-0005-0000-0000-000030000000}"/>
    <cellStyle name="Moneda 2 5" xfId="49" xr:uid="{00000000-0005-0000-0000-000031000000}"/>
    <cellStyle name="Moneda 2 6" xfId="50" xr:uid="{00000000-0005-0000-0000-000032000000}"/>
    <cellStyle name="Moneda 3" xfId="51" xr:uid="{00000000-0005-0000-0000-000033000000}"/>
    <cellStyle name="Moneda 3 2" xfId="52" xr:uid="{00000000-0005-0000-0000-000034000000}"/>
    <cellStyle name="Moneda 3 3" xfId="53" xr:uid="{00000000-0005-0000-0000-000035000000}"/>
    <cellStyle name="Moneda 3 4" xfId="54" xr:uid="{00000000-0005-0000-0000-000036000000}"/>
    <cellStyle name="Moneda 4" xfId="55" xr:uid="{00000000-0005-0000-0000-000037000000}"/>
    <cellStyle name="Moneda 4 2" xfId="56" xr:uid="{00000000-0005-0000-0000-000038000000}"/>
    <cellStyle name="Moneda 4 2 2" xfId="57" xr:uid="{00000000-0005-0000-0000-000039000000}"/>
    <cellStyle name="Moneda 4 2 3" xfId="58" xr:uid="{00000000-0005-0000-0000-00003A000000}"/>
    <cellStyle name="Moneda 4 2 4" xfId="59" xr:uid="{00000000-0005-0000-0000-00003B000000}"/>
    <cellStyle name="Moneda 4 3" xfId="60" xr:uid="{00000000-0005-0000-0000-00003C000000}"/>
    <cellStyle name="Moneda 4 4" xfId="61" xr:uid="{00000000-0005-0000-0000-00003D000000}"/>
    <cellStyle name="Moneda 4 5" xfId="62" xr:uid="{00000000-0005-0000-0000-00003E000000}"/>
    <cellStyle name="Moneda 5" xfId="63" xr:uid="{00000000-0005-0000-0000-00003F000000}"/>
    <cellStyle name="Moneda 5 2" xfId="64" xr:uid="{00000000-0005-0000-0000-000040000000}"/>
    <cellStyle name="Moneda 5 2 2" xfId="65" xr:uid="{00000000-0005-0000-0000-000041000000}"/>
    <cellStyle name="Moneda 5 2 2 2" xfId="66" xr:uid="{00000000-0005-0000-0000-000042000000}"/>
    <cellStyle name="Moneda 5 2 2 3" xfId="67" xr:uid="{00000000-0005-0000-0000-000043000000}"/>
    <cellStyle name="Moneda 5 2 2 4" xfId="68" xr:uid="{00000000-0005-0000-0000-000044000000}"/>
    <cellStyle name="Moneda 5 2 3" xfId="69" xr:uid="{00000000-0005-0000-0000-000045000000}"/>
    <cellStyle name="Moneda 5 2 4" xfId="70" xr:uid="{00000000-0005-0000-0000-000046000000}"/>
    <cellStyle name="Moneda 5 2 5" xfId="71" xr:uid="{00000000-0005-0000-0000-000047000000}"/>
    <cellStyle name="Moneda 5 3" xfId="72" xr:uid="{00000000-0005-0000-0000-000048000000}"/>
    <cellStyle name="Moneda 5 4" xfId="73" xr:uid="{00000000-0005-0000-0000-000049000000}"/>
    <cellStyle name="Moneda 5 5" xfId="74" xr:uid="{00000000-0005-0000-0000-00004A000000}"/>
    <cellStyle name="Moneda 6" xfId="75" xr:uid="{00000000-0005-0000-0000-00004B000000}"/>
    <cellStyle name="Moneda 6 2" xfId="76" xr:uid="{00000000-0005-0000-0000-00004C000000}"/>
    <cellStyle name="Moneda 6 3" xfId="77" xr:uid="{00000000-0005-0000-0000-00004D000000}"/>
    <cellStyle name="Moneda 6 4" xfId="78" xr:uid="{00000000-0005-0000-0000-00004E000000}"/>
    <cellStyle name="Moneda 6 8" xfId="79" xr:uid="{00000000-0005-0000-0000-00004F000000}"/>
    <cellStyle name="Moneda 6 8 2" xfId="80" xr:uid="{00000000-0005-0000-0000-000050000000}"/>
    <cellStyle name="Moneda 6 8 3" xfId="81" xr:uid="{00000000-0005-0000-0000-000051000000}"/>
    <cellStyle name="Moneda 6 8 4" xfId="82" xr:uid="{00000000-0005-0000-0000-000052000000}"/>
    <cellStyle name="Moneda 7" xfId="83" xr:uid="{00000000-0005-0000-0000-000053000000}"/>
    <cellStyle name="Moneda 7 2" xfId="84" xr:uid="{00000000-0005-0000-0000-000054000000}"/>
    <cellStyle name="Moneda 7 3" xfId="85" xr:uid="{00000000-0005-0000-0000-000055000000}"/>
    <cellStyle name="Moneda 7 4" xfId="86" xr:uid="{00000000-0005-0000-0000-000056000000}"/>
    <cellStyle name="Moneda 8" xfId="87" xr:uid="{00000000-0005-0000-0000-000057000000}"/>
    <cellStyle name="Moneda 8 2" xfId="88" xr:uid="{00000000-0005-0000-0000-000058000000}"/>
    <cellStyle name="Moneda 9" xfId="89" xr:uid="{00000000-0005-0000-0000-000059000000}"/>
    <cellStyle name="Moneda 9 2" xfId="90" xr:uid="{00000000-0005-0000-0000-00005A000000}"/>
    <cellStyle name="Normal" xfId="0" builtinId="0"/>
    <cellStyle name="Normal 10" xfId="91" xr:uid="{00000000-0005-0000-0000-00005C000000}"/>
    <cellStyle name="Normal 10 2" xfId="92" xr:uid="{00000000-0005-0000-0000-00005D000000}"/>
    <cellStyle name="Normal 10 2 2" xfId="93" xr:uid="{00000000-0005-0000-0000-00005E000000}"/>
    <cellStyle name="Normal 10 2 2 2" xfId="94" xr:uid="{00000000-0005-0000-0000-00005F000000}"/>
    <cellStyle name="Normal 10 2 2 2 2" xfId="95" xr:uid="{00000000-0005-0000-0000-000060000000}"/>
    <cellStyle name="Normal 10 2 2 2 2 2" xfId="96" xr:uid="{00000000-0005-0000-0000-000061000000}"/>
    <cellStyle name="Normal 10 2 2 2 2 3" xfId="97" xr:uid="{00000000-0005-0000-0000-000062000000}"/>
    <cellStyle name="Normal 10 2 2 2 2 4" xfId="98" xr:uid="{00000000-0005-0000-0000-000063000000}"/>
    <cellStyle name="Normal 10 2 2 2 3" xfId="99" xr:uid="{00000000-0005-0000-0000-000064000000}"/>
    <cellStyle name="Normal 10 2 2 2 4" xfId="100" xr:uid="{00000000-0005-0000-0000-000065000000}"/>
    <cellStyle name="Normal 10 2 2 2 5" xfId="101" xr:uid="{00000000-0005-0000-0000-000066000000}"/>
    <cellStyle name="Normal 10 2 2 3" xfId="102" xr:uid="{00000000-0005-0000-0000-000067000000}"/>
    <cellStyle name="Normal 10 2 2 4" xfId="103" xr:uid="{00000000-0005-0000-0000-000068000000}"/>
    <cellStyle name="Normal 10 3" xfId="104" xr:uid="{00000000-0005-0000-0000-000069000000}"/>
    <cellStyle name="Normal 10 4" xfId="320" xr:uid="{96FE1A6A-3AD1-4522-8EC0-0C071833DFB3}"/>
    <cellStyle name="Normal 11" xfId="105" xr:uid="{00000000-0005-0000-0000-00006A000000}"/>
    <cellStyle name="Normal 11 2" xfId="106" xr:uid="{00000000-0005-0000-0000-00006B000000}"/>
    <cellStyle name="Normal 11 3" xfId="107" xr:uid="{00000000-0005-0000-0000-00006C000000}"/>
    <cellStyle name="Normal 11 4" xfId="108" xr:uid="{00000000-0005-0000-0000-00006D000000}"/>
    <cellStyle name="Normal 11 5" xfId="304" xr:uid="{00000000-0005-0000-0000-00006E000000}"/>
    <cellStyle name="Normal 12" xfId="109" xr:uid="{00000000-0005-0000-0000-00006F000000}"/>
    <cellStyle name="Normal 12 2" xfId="110" xr:uid="{00000000-0005-0000-0000-000070000000}"/>
    <cellStyle name="Normal 12 3" xfId="111" xr:uid="{00000000-0005-0000-0000-000071000000}"/>
    <cellStyle name="Normal 12 3 2" xfId="112" xr:uid="{00000000-0005-0000-0000-000072000000}"/>
    <cellStyle name="Normal 12 3 3" xfId="113" xr:uid="{00000000-0005-0000-0000-000073000000}"/>
    <cellStyle name="Normal 12 3 4" xfId="114" xr:uid="{00000000-0005-0000-0000-000074000000}"/>
    <cellStyle name="Normal 12 3 5" xfId="115" xr:uid="{00000000-0005-0000-0000-000075000000}"/>
    <cellStyle name="Normal 12 3 5 2" xfId="307" xr:uid="{00000000-0005-0000-0000-000076000000}"/>
    <cellStyle name="Normal 12 3 5 2 2" xfId="311" xr:uid="{05CC4B1E-B957-469B-B0DE-7B0275892FCD}"/>
    <cellStyle name="Normal 12 3 5 2 2 2" xfId="319" xr:uid="{4D3EE635-D9CA-452D-BA37-AB6F940832B1}"/>
    <cellStyle name="Normal 12 4" xfId="116" xr:uid="{00000000-0005-0000-0000-000077000000}"/>
    <cellStyle name="Normal 12 5" xfId="117" xr:uid="{00000000-0005-0000-0000-000078000000}"/>
    <cellStyle name="Normal 12 6" xfId="118" xr:uid="{00000000-0005-0000-0000-000079000000}"/>
    <cellStyle name="Normal 13" xfId="119" xr:uid="{00000000-0005-0000-0000-00007A000000}"/>
    <cellStyle name="Normal 13 2" xfId="120" xr:uid="{00000000-0005-0000-0000-00007B000000}"/>
    <cellStyle name="Normal 13 3" xfId="121" xr:uid="{00000000-0005-0000-0000-00007C000000}"/>
    <cellStyle name="Normal 13 4" xfId="122" xr:uid="{00000000-0005-0000-0000-00007D000000}"/>
    <cellStyle name="Normal 13 4 2" xfId="123" xr:uid="{00000000-0005-0000-0000-00007E000000}"/>
    <cellStyle name="Normal 13 4 2 2" xfId="124" xr:uid="{00000000-0005-0000-0000-00007F000000}"/>
    <cellStyle name="Normal 13 4 2 3" xfId="125" xr:uid="{00000000-0005-0000-0000-000080000000}"/>
    <cellStyle name="Normal 13 4 2 4" xfId="126" xr:uid="{00000000-0005-0000-0000-000081000000}"/>
    <cellStyle name="Normal 13 4 2 5" xfId="127" xr:uid="{00000000-0005-0000-0000-000082000000}"/>
    <cellStyle name="Normal 13 4 2 5 2" xfId="306" xr:uid="{00000000-0005-0000-0000-000083000000}"/>
    <cellStyle name="Normal 13 4 2 5 2 2" xfId="310" xr:uid="{9C53231A-0CC6-4033-B861-A23397E4AF16}"/>
    <cellStyle name="Normal 13 4 2 5 2 2 2" xfId="318" xr:uid="{24418421-541E-4D6A-95A6-6A7A0366D0B4}"/>
    <cellStyle name="Normal 13 4 3" xfId="128" xr:uid="{00000000-0005-0000-0000-000084000000}"/>
    <cellStyle name="Normal 13 4 4" xfId="129" xr:uid="{00000000-0005-0000-0000-000085000000}"/>
    <cellStyle name="Normal 13 4 5" xfId="130" xr:uid="{00000000-0005-0000-0000-000086000000}"/>
    <cellStyle name="Normal 13 5" xfId="131" xr:uid="{00000000-0005-0000-0000-000087000000}"/>
    <cellStyle name="Normal 14" xfId="132" xr:uid="{00000000-0005-0000-0000-000088000000}"/>
    <cellStyle name="Normal 15" xfId="133" xr:uid="{00000000-0005-0000-0000-000089000000}"/>
    <cellStyle name="Normal 15 2" xfId="134" xr:uid="{00000000-0005-0000-0000-00008A000000}"/>
    <cellStyle name="Normal 15 2 2" xfId="135" xr:uid="{00000000-0005-0000-0000-00008B000000}"/>
    <cellStyle name="Normal 15 2 2 2" xfId="136" xr:uid="{00000000-0005-0000-0000-00008C000000}"/>
    <cellStyle name="Normal 15 2 2 3" xfId="137" xr:uid="{00000000-0005-0000-0000-00008D000000}"/>
    <cellStyle name="Normal 15 2 2 4" xfId="138" xr:uid="{00000000-0005-0000-0000-00008E000000}"/>
    <cellStyle name="Normal 15 2 3" xfId="139" xr:uid="{00000000-0005-0000-0000-00008F000000}"/>
    <cellStyle name="Normal 15 2 4" xfId="140" xr:uid="{00000000-0005-0000-0000-000090000000}"/>
    <cellStyle name="Normal 15 2 5" xfId="141" xr:uid="{00000000-0005-0000-0000-000091000000}"/>
    <cellStyle name="Normal 15 3" xfId="142" xr:uid="{00000000-0005-0000-0000-000092000000}"/>
    <cellStyle name="Normal 15 3 2" xfId="143" xr:uid="{00000000-0005-0000-0000-000093000000}"/>
    <cellStyle name="Normal 15 3 2 2" xfId="144" xr:uid="{00000000-0005-0000-0000-000094000000}"/>
    <cellStyle name="Normal 15 3 2 3" xfId="145" xr:uid="{00000000-0005-0000-0000-000095000000}"/>
    <cellStyle name="Normal 15 3 2 4" xfId="146" xr:uid="{00000000-0005-0000-0000-000096000000}"/>
    <cellStyle name="Normal 15 3 3" xfId="147" xr:uid="{00000000-0005-0000-0000-000097000000}"/>
    <cellStyle name="Normal 15 3 4" xfId="148" xr:uid="{00000000-0005-0000-0000-000098000000}"/>
    <cellStyle name="Normal 15 3 5" xfId="149" xr:uid="{00000000-0005-0000-0000-000099000000}"/>
    <cellStyle name="Normal 15 4" xfId="150" xr:uid="{00000000-0005-0000-0000-00009A000000}"/>
    <cellStyle name="Normal 15 4 2" xfId="151" xr:uid="{00000000-0005-0000-0000-00009B000000}"/>
    <cellStyle name="Normal 15 4 3" xfId="152" xr:uid="{00000000-0005-0000-0000-00009C000000}"/>
    <cellStyle name="Normal 15 4 4" xfId="153" xr:uid="{00000000-0005-0000-0000-00009D000000}"/>
    <cellStyle name="Normal 15 5" xfId="154" xr:uid="{00000000-0005-0000-0000-00009E000000}"/>
    <cellStyle name="Normal 15 6" xfId="155" xr:uid="{00000000-0005-0000-0000-00009F000000}"/>
    <cellStyle name="Normal 15 7" xfId="156" xr:uid="{00000000-0005-0000-0000-0000A0000000}"/>
    <cellStyle name="Normal 16" xfId="157" xr:uid="{00000000-0005-0000-0000-0000A1000000}"/>
    <cellStyle name="Normal 16 2" xfId="158" xr:uid="{00000000-0005-0000-0000-0000A2000000}"/>
    <cellStyle name="Normal 16 3" xfId="159" xr:uid="{00000000-0005-0000-0000-0000A3000000}"/>
    <cellStyle name="Normal 16 4" xfId="160" xr:uid="{00000000-0005-0000-0000-0000A4000000}"/>
    <cellStyle name="Normal 17" xfId="161" xr:uid="{00000000-0005-0000-0000-0000A5000000}"/>
    <cellStyle name="Normal 17 2" xfId="162" xr:uid="{00000000-0005-0000-0000-0000A6000000}"/>
    <cellStyle name="Normal 17 3" xfId="163" xr:uid="{00000000-0005-0000-0000-0000A7000000}"/>
    <cellStyle name="Normal 17 4" xfId="164" xr:uid="{00000000-0005-0000-0000-0000A8000000}"/>
    <cellStyle name="Normal 18" xfId="165" xr:uid="{00000000-0005-0000-0000-0000A9000000}"/>
    <cellStyle name="Normal 18 2" xfId="166" xr:uid="{00000000-0005-0000-0000-0000AA000000}"/>
    <cellStyle name="Normal 18 2 2" xfId="167" xr:uid="{00000000-0005-0000-0000-0000AB000000}"/>
    <cellStyle name="Normal 18 2 3" xfId="168" xr:uid="{00000000-0005-0000-0000-0000AC000000}"/>
    <cellStyle name="Normal 18 2 4" xfId="169" xr:uid="{00000000-0005-0000-0000-0000AD000000}"/>
    <cellStyle name="Normal 18 3" xfId="170" xr:uid="{00000000-0005-0000-0000-0000AE000000}"/>
    <cellStyle name="Normal 18 4" xfId="171" xr:uid="{00000000-0005-0000-0000-0000AF000000}"/>
    <cellStyle name="Normal 18 5" xfId="172" xr:uid="{00000000-0005-0000-0000-0000B0000000}"/>
    <cellStyle name="Normal 18 6" xfId="302" xr:uid="{00000000-0005-0000-0000-0000B1000000}"/>
    <cellStyle name="Normal 18 7" xfId="317" xr:uid="{628589EA-4D61-4687-8A4D-0BE34F9F5B56}"/>
    <cellStyle name="Normal 19" xfId="173" xr:uid="{00000000-0005-0000-0000-0000B2000000}"/>
    <cellStyle name="Normal 2" xfId="174" xr:uid="{00000000-0005-0000-0000-0000B3000000}"/>
    <cellStyle name="Normal 2 2" xfId="175" xr:uid="{00000000-0005-0000-0000-0000B4000000}"/>
    <cellStyle name="Normal 2 2 2 3 2 2" xfId="176" xr:uid="{00000000-0005-0000-0000-0000B5000000}"/>
    <cellStyle name="Normal 2 2 2 3 2 2 2" xfId="177" xr:uid="{00000000-0005-0000-0000-0000B6000000}"/>
    <cellStyle name="Normal 2 2 2 3 2 2 3" xfId="178" xr:uid="{00000000-0005-0000-0000-0000B7000000}"/>
    <cellStyle name="Normal 2 2 2 3 2 2 4" xfId="179" xr:uid="{00000000-0005-0000-0000-0000B8000000}"/>
    <cellStyle name="Normal 2 2 2 3 2 2 5" xfId="180" xr:uid="{00000000-0005-0000-0000-0000B9000000}"/>
    <cellStyle name="Normal 2 3" xfId="181" xr:uid="{00000000-0005-0000-0000-0000BA000000}"/>
    <cellStyle name="Normal 2 4" xfId="182" xr:uid="{00000000-0005-0000-0000-0000BB000000}"/>
    <cellStyle name="Normal 2 4 2" xfId="183" xr:uid="{00000000-0005-0000-0000-0000BC000000}"/>
    <cellStyle name="Normal 2 4 3" xfId="184" xr:uid="{00000000-0005-0000-0000-0000BD000000}"/>
    <cellStyle name="Normal 2 4 4" xfId="185" xr:uid="{00000000-0005-0000-0000-0000BE000000}"/>
    <cellStyle name="Normal 2 4 5" xfId="186" xr:uid="{00000000-0005-0000-0000-0000BF000000}"/>
    <cellStyle name="Normal 20" xfId="301" xr:uid="{00000000-0005-0000-0000-0000C0000000}"/>
    <cellStyle name="Normal 21" xfId="187" xr:uid="{00000000-0005-0000-0000-0000C1000000}"/>
    <cellStyle name="Normal 21 2" xfId="188" xr:uid="{00000000-0005-0000-0000-0000C2000000}"/>
    <cellStyle name="Normal 21 2 2" xfId="314" xr:uid="{693652D6-384B-4373-8473-37740267EF62}"/>
    <cellStyle name="Normal 21 3" xfId="189" xr:uid="{00000000-0005-0000-0000-0000C3000000}"/>
    <cellStyle name="Normal 21 4" xfId="190" xr:uid="{00000000-0005-0000-0000-0000C4000000}"/>
    <cellStyle name="Normal 23" xfId="313" xr:uid="{1B5ED9AC-5BF3-46A5-ACB2-3B5EFE9B117B}"/>
    <cellStyle name="Normal 23 3" xfId="191" xr:uid="{00000000-0005-0000-0000-0000C5000000}"/>
    <cellStyle name="Normal 23 3 2" xfId="192" xr:uid="{00000000-0005-0000-0000-0000C6000000}"/>
    <cellStyle name="Normal 23 3 3" xfId="193" xr:uid="{00000000-0005-0000-0000-0000C7000000}"/>
    <cellStyle name="Normal 23 3 4" xfId="194" xr:uid="{00000000-0005-0000-0000-0000C8000000}"/>
    <cellStyle name="Normal 23 3 4 2" xfId="195" xr:uid="{00000000-0005-0000-0000-0000C9000000}"/>
    <cellStyle name="Normal 23 3 4 3" xfId="196" xr:uid="{00000000-0005-0000-0000-0000CA000000}"/>
    <cellStyle name="Normal 23 3 4 4" xfId="197" xr:uid="{00000000-0005-0000-0000-0000CB000000}"/>
    <cellStyle name="Normal 23 3 5" xfId="198" xr:uid="{00000000-0005-0000-0000-0000CC000000}"/>
    <cellStyle name="Normal 23 7" xfId="199" xr:uid="{00000000-0005-0000-0000-0000CD000000}"/>
    <cellStyle name="Normal 23 7 2" xfId="200" xr:uid="{00000000-0005-0000-0000-0000CE000000}"/>
    <cellStyle name="Normal 23 7 3" xfId="201" xr:uid="{00000000-0005-0000-0000-0000CF000000}"/>
    <cellStyle name="Normal 23 7 4" xfId="202" xr:uid="{00000000-0005-0000-0000-0000D0000000}"/>
    <cellStyle name="Normal 27" xfId="203" xr:uid="{00000000-0005-0000-0000-0000D1000000}"/>
    <cellStyle name="Normal 27 2" xfId="204" xr:uid="{00000000-0005-0000-0000-0000D2000000}"/>
    <cellStyle name="Normal 27 3" xfId="205" xr:uid="{00000000-0005-0000-0000-0000D3000000}"/>
    <cellStyle name="Normal 27 4" xfId="206" xr:uid="{00000000-0005-0000-0000-0000D4000000}"/>
    <cellStyle name="Normal 28" xfId="207" xr:uid="{00000000-0005-0000-0000-0000D5000000}"/>
    <cellStyle name="Normal 28 2" xfId="208" xr:uid="{00000000-0005-0000-0000-0000D6000000}"/>
    <cellStyle name="Normal 28 2 2" xfId="209" xr:uid="{00000000-0005-0000-0000-0000D7000000}"/>
    <cellStyle name="Normal 28 2 3" xfId="210" xr:uid="{00000000-0005-0000-0000-0000D8000000}"/>
    <cellStyle name="Normal 28 2 4" xfId="211" xr:uid="{00000000-0005-0000-0000-0000D9000000}"/>
    <cellStyle name="Normal 28 3" xfId="308" xr:uid="{00000000-0005-0000-0000-0000DA000000}"/>
    <cellStyle name="Normal 28 3 2" xfId="312" xr:uid="{676AF00F-BF44-477A-9F3B-AD4ED653D682}"/>
    <cellStyle name="Normal 29" xfId="212" xr:uid="{00000000-0005-0000-0000-0000DB000000}"/>
    <cellStyle name="Normal 29 2" xfId="213" xr:uid="{00000000-0005-0000-0000-0000DC000000}"/>
    <cellStyle name="Normal 29 3" xfId="214" xr:uid="{00000000-0005-0000-0000-0000DD000000}"/>
    <cellStyle name="Normal 29 4" xfId="215" xr:uid="{00000000-0005-0000-0000-0000DE000000}"/>
    <cellStyle name="Normal 3" xfId="216" xr:uid="{00000000-0005-0000-0000-0000DF000000}"/>
    <cellStyle name="Normal 3 2" xfId="217" xr:uid="{00000000-0005-0000-0000-0000E0000000}"/>
    <cellStyle name="Normal 3 2 2" xfId="218" xr:uid="{00000000-0005-0000-0000-0000E1000000}"/>
    <cellStyle name="Normal 3 2 2 2" xfId="219" xr:uid="{00000000-0005-0000-0000-0000E2000000}"/>
    <cellStyle name="Normal 3 2 2 2 2 2" xfId="220" xr:uid="{00000000-0005-0000-0000-0000E3000000}"/>
    <cellStyle name="Normal 3 2 2 2 2 2 2" xfId="221" xr:uid="{00000000-0005-0000-0000-0000E4000000}"/>
    <cellStyle name="Normal 3 2 2 2 2 2 3" xfId="222" xr:uid="{00000000-0005-0000-0000-0000E5000000}"/>
    <cellStyle name="Normal 3 2 2 2 2 2 4" xfId="223" xr:uid="{00000000-0005-0000-0000-0000E6000000}"/>
    <cellStyle name="Normal 3 2 2 3" xfId="224" xr:uid="{00000000-0005-0000-0000-0000E7000000}"/>
    <cellStyle name="Normal 3 2 2 4" xfId="225" xr:uid="{00000000-0005-0000-0000-0000E8000000}"/>
    <cellStyle name="Normal 3 2 3" xfId="226" xr:uid="{00000000-0005-0000-0000-0000E9000000}"/>
    <cellStyle name="Normal 3 2 4" xfId="227" xr:uid="{00000000-0005-0000-0000-0000EA000000}"/>
    <cellStyle name="Normal 3 2 5" xfId="228" xr:uid="{00000000-0005-0000-0000-0000EB000000}"/>
    <cellStyle name="Normal 4" xfId="229" xr:uid="{00000000-0005-0000-0000-0000EC000000}"/>
    <cellStyle name="Normal 4 2" xfId="230" xr:uid="{00000000-0005-0000-0000-0000ED000000}"/>
    <cellStyle name="Normal 5" xfId="231" xr:uid="{00000000-0005-0000-0000-0000EE000000}"/>
    <cellStyle name="Normal 5 2" xfId="232" xr:uid="{00000000-0005-0000-0000-0000EF000000}"/>
    <cellStyle name="Normal 5 2 2 2 2" xfId="233" xr:uid="{00000000-0005-0000-0000-0000F0000000}"/>
    <cellStyle name="Normal 5 2 2 2 2 2" xfId="234" xr:uid="{00000000-0005-0000-0000-0000F1000000}"/>
    <cellStyle name="Normal 5 2 2 2 2 2 2" xfId="235" xr:uid="{00000000-0005-0000-0000-0000F2000000}"/>
    <cellStyle name="Normal 5 2 2 2 2 2 2 2" xfId="236" xr:uid="{00000000-0005-0000-0000-0000F3000000}"/>
    <cellStyle name="Normal 5 2 2 2 2 2 2 3" xfId="237" xr:uid="{00000000-0005-0000-0000-0000F4000000}"/>
    <cellStyle name="Normal 5 2 2 2 2 2 2 4" xfId="238" xr:uid="{00000000-0005-0000-0000-0000F5000000}"/>
    <cellStyle name="Normal 5 2 2 2 2 2 3" xfId="239" xr:uid="{00000000-0005-0000-0000-0000F6000000}"/>
    <cellStyle name="Normal 5 2 2 2 2 2 4" xfId="240" xr:uid="{00000000-0005-0000-0000-0000F7000000}"/>
    <cellStyle name="Normal 5 2 2 2 2 3" xfId="241" xr:uid="{00000000-0005-0000-0000-0000F8000000}"/>
    <cellStyle name="Normal 5 2 2 2 2 4" xfId="242" xr:uid="{00000000-0005-0000-0000-0000F9000000}"/>
    <cellStyle name="Normal 5 2 2 2 2 5" xfId="243" xr:uid="{00000000-0005-0000-0000-0000FA000000}"/>
    <cellStyle name="Normal 5 3" xfId="244" xr:uid="{00000000-0005-0000-0000-0000FB000000}"/>
    <cellStyle name="Normal 6" xfId="245" xr:uid="{00000000-0005-0000-0000-0000FC000000}"/>
    <cellStyle name="Normal 6 2" xfId="246" xr:uid="{00000000-0005-0000-0000-0000FD000000}"/>
    <cellStyle name="Normal 6 2 2" xfId="247" xr:uid="{00000000-0005-0000-0000-0000FE000000}"/>
    <cellStyle name="Normal 6 2 2 2" xfId="248" xr:uid="{00000000-0005-0000-0000-0000FF000000}"/>
    <cellStyle name="Normal 6 2 2 3" xfId="249" xr:uid="{00000000-0005-0000-0000-000000010000}"/>
    <cellStyle name="Normal 6 2 2 4" xfId="250" xr:uid="{00000000-0005-0000-0000-000001010000}"/>
    <cellStyle name="Normal 6 2 2 5" xfId="251" xr:uid="{00000000-0005-0000-0000-000002010000}"/>
    <cellStyle name="Normal 6 3" xfId="252" xr:uid="{00000000-0005-0000-0000-000003010000}"/>
    <cellStyle name="Normal 6 4" xfId="253" xr:uid="{00000000-0005-0000-0000-000004010000}"/>
    <cellStyle name="Normal 6 5" xfId="254" xr:uid="{00000000-0005-0000-0000-000005010000}"/>
    <cellStyle name="Normal 7" xfId="255" xr:uid="{00000000-0005-0000-0000-000006010000}"/>
    <cellStyle name="Normal 7 2" xfId="256" xr:uid="{00000000-0005-0000-0000-000007010000}"/>
    <cellStyle name="Normal 7 3" xfId="257" xr:uid="{00000000-0005-0000-0000-000008010000}"/>
    <cellStyle name="Normal 7 4" xfId="258" xr:uid="{00000000-0005-0000-0000-000009010000}"/>
    <cellStyle name="Normal 7 5" xfId="259" xr:uid="{00000000-0005-0000-0000-00000A010000}"/>
    <cellStyle name="Normal 8" xfId="260" xr:uid="{00000000-0005-0000-0000-00000B010000}"/>
    <cellStyle name="Normal 8 2" xfId="261" xr:uid="{00000000-0005-0000-0000-00000C010000}"/>
    <cellStyle name="Normal 8 2 2" xfId="262" xr:uid="{00000000-0005-0000-0000-00000D010000}"/>
    <cellStyle name="Normal 8 2 2 2" xfId="263" xr:uid="{00000000-0005-0000-0000-00000E010000}"/>
    <cellStyle name="Normal 8 2 2 2 2" xfId="264" xr:uid="{00000000-0005-0000-0000-00000F010000}"/>
    <cellStyle name="Normal 8 2 3" xfId="265" xr:uid="{00000000-0005-0000-0000-000010010000}"/>
    <cellStyle name="Normal 8 2 4" xfId="266" xr:uid="{00000000-0005-0000-0000-000011010000}"/>
    <cellStyle name="Normal 8 3" xfId="267" xr:uid="{00000000-0005-0000-0000-000012010000}"/>
    <cellStyle name="Normal 8 4" xfId="268" xr:uid="{00000000-0005-0000-0000-000013010000}"/>
    <cellStyle name="Normal 8 5" xfId="269" xr:uid="{00000000-0005-0000-0000-000014010000}"/>
    <cellStyle name="Normal 8 7" xfId="270" xr:uid="{00000000-0005-0000-0000-000015010000}"/>
    <cellStyle name="Normal 8 7 2" xfId="271" xr:uid="{00000000-0005-0000-0000-000016010000}"/>
    <cellStyle name="Normal 8 7 3" xfId="272" xr:uid="{00000000-0005-0000-0000-000017010000}"/>
    <cellStyle name="Normal 8 7 4" xfId="273" xr:uid="{00000000-0005-0000-0000-000018010000}"/>
    <cellStyle name="Normal 9" xfId="274" xr:uid="{00000000-0005-0000-0000-000019010000}"/>
    <cellStyle name="Normal 9 2" xfId="275" xr:uid="{00000000-0005-0000-0000-00001A010000}"/>
    <cellStyle name="Normal 9 2 2" xfId="276" xr:uid="{00000000-0005-0000-0000-00001B010000}"/>
    <cellStyle name="Normal 9 2 3" xfId="277" xr:uid="{00000000-0005-0000-0000-00001C010000}"/>
    <cellStyle name="Normal 9 2 4" xfId="278" xr:uid="{00000000-0005-0000-0000-00001D010000}"/>
    <cellStyle name="Normal 9 3" xfId="279" xr:uid="{00000000-0005-0000-0000-00001E010000}"/>
    <cellStyle name="Normal 9 3 2" xfId="280" xr:uid="{00000000-0005-0000-0000-00001F010000}"/>
    <cellStyle name="Normal 9 3 2 2" xfId="281" xr:uid="{00000000-0005-0000-0000-000020010000}"/>
    <cellStyle name="Normal 9 3 2 3" xfId="282" xr:uid="{00000000-0005-0000-0000-000021010000}"/>
    <cellStyle name="Normal 9 3 2 4" xfId="283" xr:uid="{00000000-0005-0000-0000-000022010000}"/>
    <cellStyle name="Normal 9 3 2 5" xfId="284" xr:uid="{00000000-0005-0000-0000-000023010000}"/>
    <cellStyle name="Normal 9 3 2 5 2" xfId="309" xr:uid="{00000000-0005-0000-0000-000024010000}"/>
    <cellStyle name="Normal 9 3 3" xfId="285" xr:uid="{00000000-0005-0000-0000-000025010000}"/>
    <cellStyle name="Normal 9 3 4" xfId="286" xr:uid="{00000000-0005-0000-0000-000026010000}"/>
    <cellStyle name="Normal 9 3 5" xfId="287" xr:uid="{00000000-0005-0000-0000-000027010000}"/>
    <cellStyle name="Normal 9 3 6" xfId="305" xr:uid="{00000000-0005-0000-0000-000028010000}"/>
    <cellStyle name="Normal 9 4" xfId="288" xr:uid="{00000000-0005-0000-0000-000029010000}"/>
    <cellStyle name="Normal 9 5" xfId="289" xr:uid="{00000000-0005-0000-0000-00002A010000}"/>
    <cellStyle name="Normal 9 6" xfId="290" xr:uid="{00000000-0005-0000-0000-00002B010000}"/>
    <cellStyle name="Normal 9 8" xfId="291" xr:uid="{00000000-0005-0000-0000-00002C010000}"/>
    <cellStyle name="Normal 9 8 2" xfId="292" xr:uid="{00000000-0005-0000-0000-00002D010000}"/>
    <cellStyle name="Normal 9 8 3" xfId="293" xr:uid="{00000000-0005-0000-0000-00002E010000}"/>
    <cellStyle name="Normal 9 8 4" xfId="294" xr:uid="{00000000-0005-0000-0000-00002F010000}"/>
    <cellStyle name="Porcentaje 2" xfId="295" xr:uid="{00000000-0005-0000-0000-000030010000}"/>
    <cellStyle name="Porcentaje 2 2" xfId="296" xr:uid="{00000000-0005-0000-0000-000031010000}"/>
    <cellStyle name="Porcentaje 2 3" xfId="297" xr:uid="{00000000-0005-0000-0000-000032010000}"/>
    <cellStyle name="Porcentaje 2 4" xfId="298" xr:uid="{00000000-0005-0000-0000-000033010000}"/>
    <cellStyle name="Porcentaje 3" xfId="299" xr:uid="{00000000-0005-0000-0000-000034010000}"/>
    <cellStyle name="TableStyleLight1" xfId="300" xr:uid="{00000000-0005-0000-0000-00003501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3"/>
  <sheetViews>
    <sheetView zoomScaleNormal="100" workbookViewId="0">
      <selection activeCell="D14" sqref="D14"/>
    </sheetView>
  </sheetViews>
  <sheetFormatPr baseColWidth="10" defaultRowHeight="12.5" x14ac:dyDescent="0.25"/>
  <cols>
    <col min="1" max="1" width="5.54296875" bestFit="1" customWidth="1"/>
    <col min="5" max="5" width="16" customWidth="1"/>
    <col min="6" max="6" width="23.81640625" customWidth="1"/>
    <col min="10" max="10" width="17.1796875" customWidth="1"/>
    <col min="13" max="13" width="15.453125" customWidth="1"/>
    <col min="14" max="14" width="14.1796875" customWidth="1"/>
    <col min="15" max="15" width="13.7265625" customWidth="1"/>
    <col min="16" max="16" width="14.81640625" customWidth="1"/>
  </cols>
  <sheetData>
    <row r="1" spans="1:16" ht="16.5" customHeight="1" x14ac:dyDescent="0.25">
      <c r="A1" s="76" t="s">
        <v>88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6" ht="16.5" customHeight="1" x14ac:dyDescent="0.25">
      <c r="A2" s="78" t="s">
        <v>87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6" ht="54.75" customHeight="1" x14ac:dyDescent="0.25">
      <c r="A3" s="1" t="s">
        <v>0</v>
      </c>
      <c r="B3" s="1" t="s">
        <v>1</v>
      </c>
      <c r="C3" s="1" t="s">
        <v>2</v>
      </c>
      <c r="D3" s="1" t="s">
        <v>5</v>
      </c>
      <c r="E3" s="1" t="s">
        <v>4</v>
      </c>
      <c r="F3" s="1" t="s">
        <v>89</v>
      </c>
      <c r="G3" s="1" t="s">
        <v>6</v>
      </c>
      <c r="H3" s="1" t="s">
        <v>90</v>
      </c>
      <c r="I3" s="1" t="s">
        <v>91</v>
      </c>
      <c r="J3" s="1" t="s">
        <v>92</v>
      </c>
      <c r="K3" s="1" t="s">
        <v>7</v>
      </c>
      <c r="L3" s="1" t="s">
        <v>93</v>
      </c>
      <c r="M3" s="1" t="s">
        <v>3</v>
      </c>
      <c r="N3" s="1" t="s">
        <v>86</v>
      </c>
      <c r="O3" s="1" t="s">
        <v>101</v>
      </c>
      <c r="P3" s="1" t="s">
        <v>94</v>
      </c>
    </row>
    <row r="4" spans="1:16" ht="39" x14ac:dyDescent="0.25">
      <c r="A4" s="2" t="s">
        <v>8</v>
      </c>
      <c r="B4" s="3" t="s">
        <v>95</v>
      </c>
      <c r="C4" s="2" t="s">
        <v>9</v>
      </c>
      <c r="D4" s="4" t="s">
        <v>10</v>
      </c>
      <c r="E4" s="5" t="s">
        <v>11</v>
      </c>
      <c r="F4" s="5" t="s">
        <v>12</v>
      </c>
      <c r="G4" s="6" t="s">
        <v>13</v>
      </c>
      <c r="H4" s="6" t="s">
        <v>14</v>
      </c>
      <c r="I4" s="6">
        <v>9</v>
      </c>
      <c r="J4" s="7" t="s">
        <v>83</v>
      </c>
      <c r="K4" s="8" t="s">
        <v>96</v>
      </c>
      <c r="L4" s="9">
        <v>46023</v>
      </c>
      <c r="M4" s="10"/>
      <c r="N4" s="11"/>
      <c r="O4" s="12"/>
      <c r="P4" s="12"/>
    </row>
    <row r="5" spans="1:16" ht="39" x14ac:dyDescent="0.25">
      <c r="A5" s="2" t="s">
        <v>8</v>
      </c>
      <c r="B5" s="3" t="s">
        <v>97</v>
      </c>
      <c r="C5" s="2" t="s">
        <v>9</v>
      </c>
      <c r="D5" s="4" t="s">
        <v>15</v>
      </c>
      <c r="E5" s="5" t="s">
        <v>16</v>
      </c>
      <c r="F5" s="5" t="s">
        <v>17</v>
      </c>
      <c r="G5" s="6" t="s">
        <v>13</v>
      </c>
      <c r="H5" s="6" t="s">
        <v>14</v>
      </c>
      <c r="I5" s="6">
        <v>1</v>
      </c>
      <c r="J5" s="7" t="s">
        <v>83</v>
      </c>
      <c r="K5" s="8" t="s">
        <v>96</v>
      </c>
      <c r="L5" s="9">
        <v>46023</v>
      </c>
      <c r="M5" s="10"/>
      <c r="N5" s="13"/>
      <c r="O5" s="12"/>
      <c r="P5" s="12"/>
    </row>
    <row r="6" spans="1:16" ht="52" x14ac:dyDescent="0.25">
      <c r="A6" s="2" t="s">
        <v>8</v>
      </c>
      <c r="B6" s="3" t="s">
        <v>98</v>
      </c>
      <c r="C6" s="2" t="s">
        <v>9</v>
      </c>
      <c r="D6" s="4" t="s">
        <v>18</v>
      </c>
      <c r="E6" s="5" t="s">
        <v>19</v>
      </c>
      <c r="F6" s="5" t="s">
        <v>20</v>
      </c>
      <c r="G6" s="6" t="s">
        <v>21</v>
      </c>
      <c r="H6" s="6" t="s">
        <v>22</v>
      </c>
      <c r="I6" s="6">
        <v>1</v>
      </c>
      <c r="J6" s="7" t="s">
        <v>23</v>
      </c>
      <c r="K6" s="8">
        <v>4181520306</v>
      </c>
      <c r="L6" s="9">
        <v>46034</v>
      </c>
      <c r="M6" s="10"/>
      <c r="N6" s="11"/>
      <c r="O6" s="12"/>
      <c r="P6" s="12"/>
    </row>
    <row r="7" spans="1:16" ht="39" x14ac:dyDescent="0.25">
      <c r="A7" s="2" t="s">
        <v>8</v>
      </c>
      <c r="B7" s="3" t="s">
        <v>98</v>
      </c>
      <c r="C7" s="2" t="s">
        <v>9</v>
      </c>
      <c r="D7" s="4" t="s">
        <v>24</v>
      </c>
      <c r="E7" s="5" t="s">
        <v>25</v>
      </c>
      <c r="F7" s="5" t="s">
        <v>26</v>
      </c>
      <c r="G7" s="6" t="s">
        <v>27</v>
      </c>
      <c r="H7" s="6" t="s">
        <v>28</v>
      </c>
      <c r="I7" s="6">
        <v>1</v>
      </c>
      <c r="J7" s="7" t="s">
        <v>81</v>
      </c>
      <c r="K7" s="8" t="s">
        <v>82</v>
      </c>
      <c r="L7" s="9">
        <v>46034</v>
      </c>
      <c r="M7" s="10"/>
      <c r="N7" s="11"/>
      <c r="O7" s="12"/>
      <c r="P7" s="12"/>
    </row>
    <row r="8" spans="1:16" ht="39" x14ac:dyDescent="0.25">
      <c r="A8" s="2" t="s">
        <v>8</v>
      </c>
      <c r="B8" s="3" t="s">
        <v>98</v>
      </c>
      <c r="C8" s="2" t="s">
        <v>9</v>
      </c>
      <c r="D8" s="4" t="s">
        <v>29</v>
      </c>
      <c r="E8" s="5" t="s">
        <v>30</v>
      </c>
      <c r="F8" s="5" t="s">
        <v>99</v>
      </c>
      <c r="G8" s="6" t="s">
        <v>31</v>
      </c>
      <c r="H8" s="6" t="s">
        <v>32</v>
      </c>
      <c r="I8" s="6">
        <v>1</v>
      </c>
      <c r="J8" s="7" t="s">
        <v>33</v>
      </c>
      <c r="K8" s="8">
        <v>4171134345</v>
      </c>
      <c r="L8" s="9">
        <v>46034</v>
      </c>
      <c r="M8" s="10"/>
      <c r="N8" s="11"/>
      <c r="O8" s="12"/>
      <c r="P8" s="12"/>
    </row>
    <row r="9" spans="1:16" ht="39" x14ac:dyDescent="0.25">
      <c r="A9" s="2" t="s">
        <v>8</v>
      </c>
      <c r="B9" s="3" t="s">
        <v>98</v>
      </c>
      <c r="C9" s="2" t="s">
        <v>9</v>
      </c>
      <c r="D9" s="4" t="s">
        <v>34</v>
      </c>
      <c r="E9" s="5" t="s">
        <v>35</v>
      </c>
      <c r="F9" s="5" t="s">
        <v>36</v>
      </c>
      <c r="G9" s="6" t="s">
        <v>37</v>
      </c>
      <c r="H9" s="6" t="s">
        <v>38</v>
      </c>
      <c r="I9" s="6">
        <v>1</v>
      </c>
      <c r="J9" s="7" t="s">
        <v>39</v>
      </c>
      <c r="K9" s="8" t="s">
        <v>37</v>
      </c>
      <c r="L9" s="9">
        <v>46034</v>
      </c>
      <c r="M9" s="10"/>
      <c r="N9" s="11"/>
      <c r="O9" s="12"/>
      <c r="P9" s="12"/>
    </row>
    <row r="10" spans="1:16" ht="26" x14ac:dyDescent="0.25">
      <c r="A10" s="2" t="s">
        <v>8</v>
      </c>
      <c r="B10" s="3" t="s">
        <v>98</v>
      </c>
      <c r="C10" s="2" t="s">
        <v>9</v>
      </c>
      <c r="D10" s="4" t="s">
        <v>40</v>
      </c>
      <c r="E10" s="5" t="s">
        <v>41</v>
      </c>
      <c r="F10" s="5" t="s">
        <v>100</v>
      </c>
      <c r="G10" s="6" t="s">
        <v>42</v>
      </c>
      <c r="H10" s="6" t="s">
        <v>44</v>
      </c>
      <c r="I10" s="6">
        <v>1</v>
      </c>
      <c r="J10" s="7" t="s">
        <v>43</v>
      </c>
      <c r="K10" s="8" t="s">
        <v>42</v>
      </c>
      <c r="L10" s="9">
        <v>46034</v>
      </c>
      <c r="M10" s="10"/>
      <c r="N10" s="11"/>
      <c r="O10" s="12"/>
      <c r="P10" s="12"/>
    </row>
    <row r="11" spans="1:16" x14ac:dyDescent="0.25">
      <c r="I11" s="14">
        <f>SUM(I4:I10)</f>
        <v>15</v>
      </c>
      <c r="P11" s="15"/>
    </row>
    <row r="13" spans="1:16" ht="13" x14ac:dyDescent="0.25">
      <c r="F13" s="16"/>
    </row>
  </sheetData>
  <mergeCells count="2">
    <mergeCell ref="A1:M1"/>
    <mergeCell ref="A2:M2"/>
  </mergeCells>
  <conditionalFormatting sqref="D3">
    <cfRule type="duplicateValues" dxfId="1" priority="1"/>
    <cfRule type="duplicateValues" dxfId="0" priority="2"/>
  </conditionalFormatting>
  <printOptions horizontalCentered="1" verticalCentered="1"/>
  <pageMargins left="1.1023622047244095" right="0" top="0.74803149606299213" bottom="0" header="0" footer="0"/>
  <pageSetup scale="60" orientation="landscape" verticalDpi="4294967295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28E62-0E87-41FB-9992-6BEA4949FAD7}">
  <sheetPr>
    <pageSetUpPr fitToPage="1"/>
  </sheetPr>
  <dimension ref="A1:H68"/>
  <sheetViews>
    <sheetView zoomScaleNormal="100" zoomScaleSheetLayoutView="100" workbookViewId="0">
      <selection sqref="A1:F68"/>
    </sheetView>
  </sheetViews>
  <sheetFormatPr baseColWidth="10" defaultRowHeight="13" x14ac:dyDescent="0.3"/>
  <cols>
    <col min="1" max="1" width="8" style="17" customWidth="1"/>
    <col min="2" max="3" width="11.453125" style="17"/>
    <col min="4" max="4" width="64.26953125" style="17" customWidth="1"/>
    <col min="5" max="5" width="25" style="17" customWidth="1"/>
    <col min="6" max="6" width="15.1796875" style="17" customWidth="1"/>
    <col min="7" max="241" width="11.453125" style="17"/>
    <col min="242" max="242" width="5.7265625" style="17" customWidth="1"/>
    <col min="243" max="243" width="8" style="17" customWidth="1"/>
    <col min="244" max="245" width="11.453125" style="17"/>
    <col min="246" max="246" width="64.26953125" style="17" customWidth="1"/>
    <col min="247" max="247" width="19.7265625" style="17" customWidth="1"/>
    <col min="248" max="248" width="15.453125" style="17" bestFit="1" customWidth="1"/>
    <col min="249" max="497" width="11.453125" style="17"/>
    <col min="498" max="498" width="5.7265625" style="17" customWidth="1"/>
    <col min="499" max="499" width="8" style="17" customWidth="1"/>
    <col min="500" max="501" width="11.453125" style="17"/>
    <col min="502" max="502" width="64.26953125" style="17" customWidth="1"/>
    <col min="503" max="503" width="19.7265625" style="17" customWidth="1"/>
    <col min="504" max="504" width="15.453125" style="17" bestFit="1" customWidth="1"/>
    <col min="505" max="753" width="11.453125" style="17"/>
    <col min="754" max="754" width="5.7265625" style="17" customWidth="1"/>
    <col min="755" max="755" width="8" style="17" customWidth="1"/>
    <col min="756" max="757" width="11.453125" style="17"/>
    <col min="758" max="758" width="64.26953125" style="17" customWidth="1"/>
    <col min="759" max="759" width="19.7265625" style="17" customWidth="1"/>
    <col min="760" max="760" width="15.453125" style="17" bestFit="1" customWidth="1"/>
    <col min="761" max="1009" width="11.453125" style="17"/>
    <col min="1010" max="1010" width="5.7265625" style="17" customWidth="1"/>
    <col min="1011" max="1011" width="8" style="17" customWidth="1"/>
    <col min="1012" max="1013" width="11.453125" style="17"/>
    <col min="1014" max="1014" width="64.26953125" style="17" customWidth="1"/>
    <col min="1015" max="1015" width="19.7265625" style="17" customWidth="1"/>
    <col min="1016" max="1016" width="15.453125" style="17" bestFit="1" customWidth="1"/>
    <col min="1017" max="1265" width="11.453125" style="17"/>
    <col min="1266" max="1266" width="5.7265625" style="17" customWidth="1"/>
    <col min="1267" max="1267" width="8" style="17" customWidth="1"/>
    <col min="1268" max="1269" width="11.453125" style="17"/>
    <col min="1270" max="1270" width="64.26953125" style="17" customWidth="1"/>
    <col min="1271" max="1271" width="19.7265625" style="17" customWidth="1"/>
    <col min="1272" max="1272" width="15.453125" style="17" bestFit="1" customWidth="1"/>
    <col min="1273" max="1521" width="11.453125" style="17"/>
    <col min="1522" max="1522" width="5.7265625" style="17" customWidth="1"/>
    <col min="1523" max="1523" width="8" style="17" customWidth="1"/>
    <col min="1524" max="1525" width="11.453125" style="17"/>
    <col min="1526" max="1526" width="64.26953125" style="17" customWidth="1"/>
    <col min="1527" max="1527" width="19.7265625" style="17" customWidth="1"/>
    <col min="1528" max="1528" width="15.453125" style="17" bestFit="1" customWidth="1"/>
    <col min="1529" max="1777" width="11.453125" style="17"/>
    <col min="1778" max="1778" width="5.7265625" style="17" customWidth="1"/>
    <col min="1779" max="1779" width="8" style="17" customWidth="1"/>
    <col min="1780" max="1781" width="11.453125" style="17"/>
    <col min="1782" max="1782" width="64.26953125" style="17" customWidth="1"/>
    <col min="1783" max="1783" width="19.7265625" style="17" customWidth="1"/>
    <col min="1784" max="1784" width="15.453125" style="17" bestFit="1" customWidth="1"/>
    <col min="1785" max="2033" width="11.453125" style="17"/>
    <col min="2034" max="2034" width="5.7265625" style="17" customWidth="1"/>
    <col min="2035" max="2035" width="8" style="17" customWidth="1"/>
    <col min="2036" max="2037" width="11.453125" style="17"/>
    <col min="2038" max="2038" width="64.26953125" style="17" customWidth="1"/>
    <col min="2039" max="2039" width="19.7265625" style="17" customWidth="1"/>
    <col min="2040" max="2040" width="15.453125" style="17" bestFit="1" customWidth="1"/>
    <col min="2041" max="2289" width="11.453125" style="17"/>
    <col min="2290" max="2290" width="5.7265625" style="17" customWidth="1"/>
    <col min="2291" max="2291" width="8" style="17" customWidth="1"/>
    <col min="2292" max="2293" width="11.453125" style="17"/>
    <col min="2294" max="2294" width="64.26953125" style="17" customWidth="1"/>
    <col min="2295" max="2295" width="19.7265625" style="17" customWidth="1"/>
    <col min="2296" max="2296" width="15.453125" style="17" bestFit="1" customWidth="1"/>
    <col min="2297" max="2545" width="11.453125" style="17"/>
    <col min="2546" max="2546" width="5.7265625" style="17" customWidth="1"/>
    <col min="2547" max="2547" width="8" style="17" customWidth="1"/>
    <col min="2548" max="2549" width="11.453125" style="17"/>
    <col min="2550" max="2550" width="64.26953125" style="17" customWidth="1"/>
    <col min="2551" max="2551" width="19.7265625" style="17" customWidth="1"/>
    <col min="2552" max="2552" width="15.453125" style="17" bestFit="1" customWidth="1"/>
    <col min="2553" max="2801" width="11.453125" style="17"/>
    <col min="2802" max="2802" width="5.7265625" style="17" customWidth="1"/>
    <col min="2803" max="2803" width="8" style="17" customWidth="1"/>
    <col min="2804" max="2805" width="11.453125" style="17"/>
    <col min="2806" max="2806" width="64.26953125" style="17" customWidth="1"/>
    <col min="2807" max="2807" width="19.7265625" style="17" customWidth="1"/>
    <col min="2808" max="2808" width="15.453125" style="17" bestFit="1" customWidth="1"/>
    <col min="2809" max="3057" width="11.453125" style="17"/>
    <col min="3058" max="3058" width="5.7265625" style="17" customWidth="1"/>
    <col min="3059" max="3059" width="8" style="17" customWidth="1"/>
    <col min="3060" max="3061" width="11.453125" style="17"/>
    <col min="3062" max="3062" width="64.26953125" style="17" customWidth="1"/>
    <col min="3063" max="3063" width="19.7265625" style="17" customWidth="1"/>
    <col min="3064" max="3064" width="15.453125" style="17" bestFit="1" customWidth="1"/>
    <col min="3065" max="3313" width="11.453125" style="17"/>
    <col min="3314" max="3314" width="5.7265625" style="17" customWidth="1"/>
    <col min="3315" max="3315" width="8" style="17" customWidth="1"/>
    <col min="3316" max="3317" width="11.453125" style="17"/>
    <col min="3318" max="3318" width="64.26953125" style="17" customWidth="1"/>
    <col min="3319" max="3319" width="19.7265625" style="17" customWidth="1"/>
    <col min="3320" max="3320" width="15.453125" style="17" bestFit="1" customWidth="1"/>
    <col min="3321" max="3569" width="11.453125" style="17"/>
    <col min="3570" max="3570" width="5.7265625" style="17" customWidth="1"/>
    <col min="3571" max="3571" width="8" style="17" customWidth="1"/>
    <col min="3572" max="3573" width="11.453125" style="17"/>
    <col min="3574" max="3574" width="64.26953125" style="17" customWidth="1"/>
    <col min="3575" max="3575" width="19.7265625" style="17" customWidth="1"/>
    <col min="3576" max="3576" width="15.453125" style="17" bestFit="1" customWidth="1"/>
    <col min="3577" max="3825" width="11.453125" style="17"/>
    <col min="3826" max="3826" width="5.7265625" style="17" customWidth="1"/>
    <col min="3827" max="3827" width="8" style="17" customWidth="1"/>
    <col min="3828" max="3829" width="11.453125" style="17"/>
    <col min="3830" max="3830" width="64.26953125" style="17" customWidth="1"/>
    <col min="3831" max="3831" width="19.7265625" style="17" customWidth="1"/>
    <col min="3832" max="3832" width="15.453125" style="17" bestFit="1" customWidth="1"/>
    <col min="3833" max="4081" width="11.453125" style="17"/>
    <col min="4082" max="4082" width="5.7265625" style="17" customWidth="1"/>
    <col min="4083" max="4083" width="8" style="17" customWidth="1"/>
    <col min="4084" max="4085" width="11.453125" style="17"/>
    <col min="4086" max="4086" width="64.26953125" style="17" customWidth="1"/>
    <col min="4087" max="4087" width="19.7265625" style="17" customWidth="1"/>
    <col min="4088" max="4088" width="15.453125" style="17" bestFit="1" customWidth="1"/>
    <col min="4089" max="4337" width="11.453125" style="17"/>
    <col min="4338" max="4338" width="5.7265625" style="17" customWidth="1"/>
    <col min="4339" max="4339" width="8" style="17" customWidth="1"/>
    <col min="4340" max="4341" width="11.453125" style="17"/>
    <col min="4342" max="4342" width="64.26953125" style="17" customWidth="1"/>
    <col min="4343" max="4343" width="19.7265625" style="17" customWidth="1"/>
    <col min="4344" max="4344" width="15.453125" style="17" bestFit="1" customWidth="1"/>
    <col min="4345" max="4593" width="11.453125" style="17"/>
    <col min="4594" max="4594" width="5.7265625" style="17" customWidth="1"/>
    <col min="4595" max="4595" width="8" style="17" customWidth="1"/>
    <col min="4596" max="4597" width="11.453125" style="17"/>
    <col min="4598" max="4598" width="64.26953125" style="17" customWidth="1"/>
    <col min="4599" max="4599" width="19.7265625" style="17" customWidth="1"/>
    <col min="4600" max="4600" width="15.453125" style="17" bestFit="1" customWidth="1"/>
    <col min="4601" max="4849" width="11.453125" style="17"/>
    <col min="4850" max="4850" width="5.7265625" style="17" customWidth="1"/>
    <col min="4851" max="4851" width="8" style="17" customWidth="1"/>
    <col min="4852" max="4853" width="11.453125" style="17"/>
    <col min="4854" max="4854" width="64.26953125" style="17" customWidth="1"/>
    <col min="4855" max="4855" width="19.7265625" style="17" customWidth="1"/>
    <col min="4856" max="4856" width="15.453125" style="17" bestFit="1" customWidth="1"/>
    <col min="4857" max="5105" width="11.453125" style="17"/>
    <col min="5106" max="5106" width="5.7265625" style="17" customWidth="1"/>
    <col min="5107" max="5107" width="8" style="17" customWidth="1"/>
    <col min="5108" max="5109" width="11.453125" style="17"/>
    <col min="5110" max="5110" width="64.26953125" style="17" customWidth="1"/>
    <col min="5111" max="5111" width="19.7265625" style="17" customWidth="1"/>
    <col min="5112" max="5112" width="15.453125" style="17" bestFit="1" customWidth="1"/>
    <col min="5113" max="5361" width="11.453125" style="17"/>
    <col min="5362" max="5362" width="5.7265625" style="17" customWidth="1"/>
    <col min="5363" max="5363" width="8" style="17" customWidth="1"/>
    <col min="5364" max="5365" width="11.453125" style="17"/>
    <col min="5366" max="5366" width="64.26953125" style="17" customWidth="1"/>
    <col min="5367" max="5367" width="19.7265625" style="17" customWidth="1"/>
    <col min="5368" max="5368" width="15.453125" style="17" bestFit="1" customWidth="1"/>
    <col min="5369" max="5617" width="11.453125" style="17"/>
    <col min="5618" max="5618" width="5.7265625" style="17" customWidth="1"/>
    <col min="5619" max="5619" width="8" style="17" customWidth="1"/>
    <col min="5620" max="5621" width="11.453125" style="17"/>
    <col min="5622" max="5622" width="64.26953125" style="17" customWidth="1"/>
    <col min="5623" max="5623" width="19.7265625" style="17" customWidth="1"/>
    <col min="5624" max="5624" width="15.453125" style="17" bestFit="1" customWidth="1"/>
    <col min="5625" max="5873" width="11.453125" style="17"/>
    <col min="5874" max="5874" width="5.7265625" style="17" customWidth="1"/>
    <col min="5875" max="5875" width="8" style="17" customWidth="1"/>
    <col min="5876" max="5877" width="11.453125" style="17"/>
    <col min="5878" max="5878" width="64.26953125" style="17" customWidth="1"/>
    <col min="5879" max="5879" width="19.7265625" style="17" customWidth="1"/>
    <col min="5880" max="5880" width="15.453125" style="17" bestFit="1" customWidth="1"/>
    <col min="5881" max="6129" width="11.453125" style="17"/>
    <col min="6130" max="6130" width="5.7265625" style="17" customWidth="1"/>
    <col min="6131" max="6131" width="8" style="17" customWidth="1"/>
    <col min="6132" max="6133" width="11.453125" style="17"/>
    <col min="6134" max="6134" width="64.26953125" style="17" customWidth="1"/>
    <col min="6135" max="6135" width="19.7265625" style="17" customWidth="1"/>
    <col min="6136" max="6136" width="15.453125" style="17" bestFit="1" customWidth="1"/>
    <col min="6137" max="6385" width="11.453125" style="17"/>
    <col min="6386" max="6386" width="5.7265625" style="17" customWidth="1"/>
    <col min="6387" max="6387" width="8" style="17" customWidth="1"/>
    <col min="6388" max="6389" width="11.453125" style="17"/>
    <col min="6390" max="6390" width="64.26953125" style="17" customWidth="1"/>
    <col min="6391" max="6391" width="19.7265625" style="17" customWidth="1"/>
    <col min="6392" max="6392" width="15.453125" style="17" bestFit="1" customWidth="1"/>
    <col min="6393" max="6641" width="11.453125" style="17"/>
    <col min="6642" max="6642" width="5.7265625" style="17" customWidth="1"/>
    <col min="6643" max="6643" width="8" style="17" customWidth="1"/>
    <col min="6644" max="6645" width="11.453125" style="17"/>
    <col min="6646" max="6646" width="64.26953125" style="17" customWidth="1"/>
    <col min="6647" max="6647" width="19.7265625" style="17" customWidth="1"/>
    <col min="6648" max="6648" width="15.453125" style="17" bestFit="1" customWidth="1"/>
    <col min="6649" max="6897" width="11.453125" style="17"/>
    <col min="6898" max="6898" width="5.7265625" style="17" customWidth="1"/>
    <col min="6899" max="6899" width="8" style="17" customWidth="1"/>
    <col min="6900" max="6901" width="11.453125" style="17"/>
    <col min="6902" max="6902" width="64.26953125" style="17" customWidth="1"/>
    <col min="6903" max="6903" width="19.7265625" style="17" customWidth="1"/>
    <col min="6904" max="6904" width="15.453125" style="17" bestFit="1" customWidth="1"/>
    <col min="6905" max="7153" width="11.453125" style="17"/>
    <col min="7154" max="7154" width="5.7265625" style="17" customWidth="1"/>
    <col min="7155" max="7155" width="8" style="17" customWidth="1"/>
    <col min="7156" max="7157" width="11.453125" style="17"/>
    <col min="7158" max="7158" width="64.26953125" style="17" customWidth="1"/>
    <col min="7159" max="7159" width="19.7265625" style="17" customWidth="1"/>
    <col min="7160" max="7160" width="15.453125" style="17" bestFit="1" customWidth="1"/>
    <col min="7161" max="7409" width="11.453125" style="17"/>
    <col min="7410" max="7410" width="5.7265625" style="17" customWidth="1"/>
    <col min="7411" max="7411" width="8" style="17" customWidth="1"/>
    <col min="7412" max="7413" width="11.453125" style="17"/>
    <col min="7414" max="7414" width="64.26953125" style="17" customWidth="1"/>
    <col min="7415" max="7415" width="19.7265625" style="17" customWidth="1"/>
    <col min="7416" max="7416" width="15.453125" style="17" bestFit="1" customWidth="1"/>
    <col min="7417" max="7665" width="11.453125" style="17"/>
    <col min="7666" max="7666" width="5.7265625" style="17" customWidth="1"/>
    <col min="7667" max="7667" width="8" style="17" customWidth="1"/>
    <col min="7668" max="7669" width="11.453125" style="17"/>
    <col min="7670" max="7670" width="64.26953125" style="17" customWidth="1"/>
    <col min="7671" max="7671" width="19.7265625" style="17" customWidth="1"/>
    <col min="7672" max="7672" width="15.453125" style="17" bestFit="1" customWidth="1"/>
    <col min="7673" max="7921" width="11.453125" style="17"/>
    <col min="7922" max="7922" width="5.7265625" style="17" customWidth="1"/>
    <col min="7923" max="7923" width="8" style="17" customWidth="1"/>
    <col min="7924" max="7925" width="11.453125" style="17"/>
    <col min="7926" max="7926" width="64.26953125" style="17" customWidth="1"/>
    <col min="7927" max="7927" width="19.7265625" style="17" customWidth="1"/>
    <col min="7928" max="7928" width="15.453125" style="17" bestFit="1" customWidth="1"/>
    <col min="7929" max="8177" width="11.453125" style="17"/>
    <col min="8178" max="8178" width="5.7265625" style="17" customWidth="1"/>
    <col min="8179" max="8179" width="8" style="17" customWidth="1"/>
    <col min="8180" max="8181" width="11.453125" style="17"/>
    <col min="8182" max="8182" width="64.26953125" style="17" customWidth="1"/>
    <col min="8183" max="8183" width="19.7265625" style="17" customWidth="1"/>
    <col min="8184" max="8184" width="15.453125" style="17" bestFit="1" customWidth="1"/>
    <col min="8185" max="8433" width="11.453125" style="17"/>
    <col min="8434" max="8434" width="5.7265625" style="17" customWidth="1"/>
    <col min="8435" max="8435" width="8" style="17" customWidth="1"/>
    <col min="8436" max="8437" width="11.453125" style="17"/>
    <col min="8438" max="8438" width="64.26953125" style="17" customWidth="1"/>
    <col min="8439" max="8439" width="19.7265625" style="17" customWidth="1"/>
    <col min="8440" max="8440" width="15.453125" style="17" bestFit="1" customWidth="1"/>
    <col min="8441" max="8689" width="11.453125" style="17"/>
    <col min="8690" max="8690" width="5.7265625" style="17" customWidth="1"/>
    <col min="8691" max="8691" width="8" style="17" customWidth="1"/>
    <col min="8692" max="8693" width="11.453125" style="17"/>
    <col min="8694" max="8694" width="64.26953125" style="17" customWidth="1"/>
    <col min="8695" max="8695" width="19.7265625" style="17" customWidth="1"/>
    <col min="8696" max="8696" width="15.453125" style="17" bestFit="1" customWidth="1"/>
    <col min="8697" max="8945" width="11.453125" style="17"/>
    <col min="8946" max="8946" width="5.7265625" style="17" customWidth="1"/>
    <col min="8947" max="8947" width="8" style="17" customWidth="1"/>
    <col min="8948" max="8949" width="11.453125" style="17"/>
    <col min="8950" max="8950" width="64.26953125" style="17" customWidth="1"/>
    <col min="8951" max="8951" width="19.7265625" style="17" customWidth="1"/>
    <col min="8952" max="8952" width="15.453125" style="17" bestFit="1" customWidth="1"/>
    <col min="8953" max="9201" width="11.453125" style="17"/>
    <col min="9202" max="9202" width="5.7265625" style="17" customWidth="1"/>
    <col min="9203" max="9203" width="8" style="17" customWidth="1"/>
    <col min="9204" max="9205" width="11.453125" style="17"/>
    <col min="9206" max="9206" width="64.26953125" style="17" customWidth="1"/>
    <col min="9207" max="9207" width="19.7265625" style="17" customWidth="1"/>
    <col min="9208" max="9208" width="15.453125" style="17" bestFit="1" customWidth="1"/>
    <col min="9209" max="9457" width="11.453125" style="17"/>
    <col min="9458" max="9458" width="5.7265625" style="17" customWidth="1"/>
    <col min="9459" max="9459" width="8" style="17" customWidth="1"/>
    <col min="9460" max="9461" width="11.453125" style="17"/>
    <col min="9462" max="9462" width="64.26953125" style="17" customWidth="1"/>
    <col min="9463" max="9463" width="19.7265625" style="17" customWidth="1"/>
    <col min="9464" max="9464" width="15.453125" style="17" bestFit="1" customWidth="1"/>
    <col min="9465" max="9713" width="11.453125" style="17"/>
    <col min="9714" max="9714" width="5.7265625" style="17" customWidth="1"/>
    <col min="9715" max="9715" width="8" style="17" customWidth="1"/>
    <col min="9716" max="9717" width="11.453125" style="17"/>
    <col min="9718" max="9718" width="64.26953125" style="17" customWidth="1"/>
    <col min="9719" max="9719" width="19.7265625" style="17" customWidth="1"/>
    <col min="9720" max="9720" width="15.453125" style="17" bestFit="1" customWidth="1"/>
    <col min="9721" max="9969" width="11.453125" style="17"/>
    <col min="9970" max="9970" width="5.7265625" style="17" customWidth="1"/>
    <col min="9971" max="9971" width="8" style="17" customWidth="1"/>
    <col min="9972" max="9973" width="11.453125" style="17"/>
    <col min="9974" max="9974" width="64.26953125" style="17" customWidth="1"/>
    <col min="9975" max="9975" width="19.7265625" style="17" customWidth="1"/>
    <col min="9976" max="9976" width="15.453125" style="17" bestFit="1" customWidth="1"/>
    <col min="9977" max="10225" width="11.453125" style="17"/>
    <col min="10226" max="10226" width="5.7265625" style="17" customWidth="1"/>
    <col min="10227" max="10227" width="8" style="17" customWidth="1"/>
    <col min="10228" max="10229" width="11.453125" style="17"/>
    <col min="10230" max="10230" width="64.26953125" style="17" customWidth="1"/>
    <col min="10231" max="10231" width="19.7265625" style="17" customWidth="1"/>
    <col min="10232" max="10232" width="15.453125" style="17" bestFit="1" customWidth="1"/>
    <col min="10233" max="10481" width="11.453125" style="17"/>
    <col min="10482" max="10482" width="5.7265625" style="17" customWidth="1"/>
    <col min="10483" max="10483" width="8" style="17" customWidth="1"/>
    <col min="10484" max="10485" width="11.453125" style="17"/>
    <col min="10486" max="10486" width="64.26953125" style="17" customWidth="1"/>
    <col min="10487" max="10487" width="19.7265625" style="17" customWidth="1"/>
    <col min="10488" max="10488" width="15.453125" style="17" bestFit="1" customWidth="1"/>
    <col min="10489" max="10737" width="11.453125" style="17"/>
    <col min="10738" max="10738" width="5.7265625" style="17" customWidth="1"/>
    <col min="10739" max="10739" width="8" style="17" customWidth="1"/>
    <col min="10740" max="10741" width="11.453125" style="17"/>
    <col min="10742" max="10742" width="64.26953125" style="17" customWidth="1"/>
    <col min="10743" max="10743" width="19.7265625" style="17" customWidth="1"/>
    <col min="10744" max="10744" width="15.453125" style="17" bestFit="1" customWidth="1"/>
    <col min="10745" max="10993" width="11.453125" style="17"/>
    <col min="10994" max="10994" width="5.7265625" style="17" customWidth="1"/>
    <col min="10995" max="10995" width="8" style="17" customWidth="1"/>
    <col min="10996" max="10997" width="11.453125" style="17"/>
    <col min="10998" max="10998" width="64.26953125" style="17" customWidth="1"/>
    <col min="10999" max="10999" width="19.7265625" style="17" customWidth="1"/>
    <col min="11000" max="11000" width="15.453125" style="17" bestFit="1" customWidth="1"/>
    <col min="11001" max="11249" width="11.453125" style="17"/>
    <col min="11250" max="11250" width="5.7265625" style="17" customWidth="1"/>
    <col min="11251" max="11251" width="8" style="17" customWidth="1"/>
    <col min="11252" max="11253" width="11.453125" style="17"/>
    <col min="11254" max="11254" width="64.26953125" style="17" customWidth="1"/>
    <col min="11255" max="11255" width="19.7265625" style="17" customWidth="1"/>
    <col min="11256" max="11256" width="15.453125" style="17" bestFit="1" customWidth="1"/>
    <col min="11257" max="11505" width="11.453125" style="17"/>
    <col min="11506" max="11506" width="5.7265625" style="17" customWidth="1"/>
    <col min="11507" max="11507" width="8" style="17" customWidth="1"/>
    <col min="11508" max="11509" width="11.453125" style="17"/>
    <col min="11510" max="11510" width="64.26953125" style="17" customWidth="1"/>
    <col min="11511" max="11511" width="19.7265625" style="17" customWidth="1"/>
    <col min="11512" max="11512" width="15.453125" style="17" bestFit="1" customWidth="1"/>
    <col min="11513" max="11761" width="11.453125" style="17"/>
    <col min="11762" max="11762" width="5.7265625" style="17" customWidth="1"/>
    <col min="11763" max="11763" width="8" style="17" customWidth="1"/>
    <col min="11764" max="11765" width="11.453125" style="17"/>
    <col min="11766" max="11766" width="64.26953125" style="17" customWidth="1"/>
    <col min="11767" max="11767" width="19.7265625" style="17" customWidth="1"/>
    <col min="11768" max="11768" width="15.453125" style="17" bestFit="1" customWidth="1"/>
    <col min="11769" max="12017" width="11.453125" style="17"/>
    <col min="12018" max="12018" width="5.7265625" style="17" customWidth="1"/>
    <col min="12019" max="12019" width="8" style="17" customWidth="1"/>
    <col min="12020" max="12021" width="11.453125" style="17"/>
    <col min="12022" max="12022" width="64.26953125" style="17" customWidth="1"/>
    <col min="12023" max="12023" width="19.7265625" style="17" customWidth="1"/>
    <col min="12024" max="12024" width="15.453125" style="17" bestFit="1" customWidth="1"/>
    <col min="12025" max="12273" width="11.453125" style="17"/>
    <col min="12274" max="12274" width="5.7265625" style="17" customWidth="1"/>
    <col min="12275" max="12275" width="8" style="17" customWidth="1"/>
    <col min="12276" max="12277" width="11.453125" style="17"/>
    <col min="12278" max="12278" width="64.26953125" style="17" customWidth="1"/>
    <col min="12279" max="12279" width="19.7265625" style="17" customWidth="1"/>
    <col min="12280" max="12280" width="15.453125" style="17" bestFit="1" customWidth="1"/>
    <col min="12281" max="12529" width="11.453125" style="17"/>
    <col min="12530" max="12530" width="5.7265625" style="17" customWidth="1"/>
    <col min="12531" max="12531" width="8" style="17" customWidth="1"/>
    <col min="12532" max="12533" width="11.453125" style="17"/>
    <col min="12534" max="12534" width="64.26953125" style="17" customWidth="1"/>
    <col min="12535" max="12535" width="19.7265625" style="17" customWidth="1"/>
    <col min="12536" max="12536" width="15.453125" style="17" bestFit="1" customWidth="1"/>
    <col min="12537" max="12785" width="11.453125" style="17"/>
    <col min="12786" max="12786" width="5.7265625" style="17" customWidth="1"/>
    <col min="12787" max="12787" width="8" style="17" customWidth="1"/>
    <col min="12788" max="12789" width="11.453125" style="17"/>
    <col min="12790" max="12790" width="64.26953125" style="17" customWidth="1"/>
    <col min="12791" max="12791" width="19.7265625" style="17" customWidth="1"/>
    <col min="12792" max="12792" width="15.453125" style="17" bestFit="1" customWidth="1"/>
    <col min="12793" max="13041" width="11.453125" style="17"/>
    <col min="13042" max="13042" width="5.7265625" style="17" customWidth="1"/>
    <col min="13043" max="13043" width="8" style="17" customWidth="1"/>
    <col min="13044" max="13045" width="11.453125" style="17"/>
    <col min="13046" max="13046" width="64.26953125" style="17" customWidth="1"/>
    <col min="13047" max="13047" width="19.7265625" style="17" customWidth="1"/>
    <col min="13048" max="13048" width="15.453125" style="17" bestFit="1" customWidth="1"/>
    <col min="13049" max="13297" width="11.453125" style="17"/>
    <col min="13298" max="13298" width="5.7265625" style="17" customWidth="1"/>
    <col min="13299" max="13299" width="8" style="17" customWidth="1"/>
    <col min="13300" max="13301" width="11.453125" style="17"/>
    <col min="13302" max="13302" width="64.26953125" style="17" customWidth="1"/>
    <col min="13303" max="13303" width="19.7265625" style="17" customWidth="1"/>
    <col min="13304" max="13304" width="15.453125" style="17" bestFit="1" customWidth="1"/>
    <col min="13305" max="13553" width="11.453125" style="17"/>
    <col min="13554" max="13554" width="5.7265625" style="17" customWidth="1"/>
    <col min="13555" max="13555" width="8" style="17" customWidth="1"/>
    <col min="13556" max="13557" width="11.453125" style="17"/>
    <col min="13558" max="13558" width="64.26953125" style="17" customWidth="1"/>
    <col min="13559" max="13559" width="19.7265625" style="17" customWidth="1"/>
    <col min="13560" max="13560" width="15.453125" style="17" bestFit="1" customWidth="1"/>
    <col min="13561" max="13809" width="11.453125" style="17"/>
    <col min="13810" max="13810" width="5.7265625" style="17" customWidth="1"/>
    <col min="13811" max="13811" width="8" style="17" customWidth="1"/>
    <col min="13812" max="13813" width="11.453125" style="17"/>
    <col min="13814" max="13814" width="64.26953125" style="17" customWidth="1"/>
    <col min="13815" max="13815" width="19.7265625" style="17" customWidth="1"/>
    <col min="13816" max="13816" width="15.453125" style="17" bestFit="1" customWidth="1"/>
    <col min="13817" max="14065" width="11.453125" style="17"/>
    <col min="14066" max="14066" width="5.7265625" style="17" customWidth="1"/>
    <col min="14067" max="14067" width="8" style="17" customWidth="1"/>
    <col min="14068" max="14069" width="11.453125" style="17"/>
    <col min="14070" max="14070" width="64.26953125" style="17" customWidth="1"/>
    <col min="14071" max="14071" width="19.7265625" style="17" customWidth="1"/>
    <col min="14072" max="14072" width="15.453125" style="17" bestFit="1" customWidth="1"/>
    <col min="14073" max="14321" width="11.453125" style="17"/>
    <col min="14322" max="14322" width="5.7265625" style="17" customWidth="1"/>
    <col min="14323" max="14323" width="8" style="17" customWidth="1"/>
    <col min="14324" max="14325" width="11.453125" style="17"/>
    <col min="14326" max="14326" width="64.26953125" style="17" customWidth="1"/>
    <col min="14327" max="14327" width="19.7265625" style="17" customWidth="1"/>
    <col min="14328" max="14328" width="15.453125" style="17" bestFit="1" customWidth="1"/>
    <col min="14329" max="14577" width="11.453125" style="17"/>
    <col min="14578" max="14578" width="5.7265625" style="17" customWidth="1"/>
    <col min="14579" max="14579" width="8" style="17" customWidth="1"/>
    <col min="14580" max="14581" width="11.453125" style="17"/>
    <col min="14582" max="14582" width="64.26953125" style="17" customWidth="1"/>
    <col min="14583" max="14583" width="19.7265625" style="17" customWidth="1"/>
    <col min="14584" max="14584" width="15.453125" style="17" bestFit="1" customWidth="1"/>
    <col min="14585" max="14833" width="11.453125" style="17"/>
    <col min="14834" max="14834" width="5.7265625" style="17" customWidth="1"/>
    <col min="14835" max="14835" width="8" style="17" customWidth="1"/>
    <col min="14836" max="14837" width="11.453125" style="17"/>
    <col min="14838" max="14838" width="64.26953125" style="17" customWidth="1"/>
    <col min="14839" max="14839" width="19.7265625" style="17" customWidth="1"/>
    <col min="14840" max="14840" width="15.453125" style="17" bestFit="1" customWidth="1"/>
    <col min="14841" max="15089" width="11.453125" style="17"/>
    <col min="15090" max="15090" width="5.7265625" style="17" customWidth="1"/>
    <col min="15091" max="15091" width="8" style="17" customWidth="1"/>
    <col min="15092" max="15093" width="11.453125" style="17"/>
    <col min="15094" max="15094" width="64.26953125" style="17" customWidth="1"/>
    <col min="15095" max="15095" width="19.7265625" style="17" customWidth="1"/>
    <col min="15096" max="15096" width="15.453125" style="17" bestFit="1" customWidth="1"/>
    <col min="15097" max="15345" width="11.453125" style="17"/>
    <col min="15346" max="15346" width="5.7265625" style="17" customWidth="1"/>
    <col min="15347" max="15347" width="8" style="17" customWidth="1"/>
    <col min="15348" max="15349" width="11.453125" style="17"/>
    <col min="15350" max="15350" width="64.26953125" style="17" customWidth="1"/>
    <col min="15351" max="15351" width="19.7265625" style="17" customWidth="1"/>
    <col min="15352" max="15352" width="15.453125" style="17" bestFit="1" customWidth="1"/>
    <col min="15353" max="15601" width="11.453125" style="17"/>
    <col min="15602" max="15602" width="5.7265625" style="17" customWidth="1"/>
    <col min="15603" max="15603" width="8" style="17" customWidth="1"/>
    <col min="15604" max="15605" width="11.453125" style="17"/>
    <col min="15606" max="15606" width="64.26953125" style="17" customWidth="1"/>
    <col min="15607" max="15607" width="19.7265625" style="17" customWidth="1"/>
    <col min="15608" max="15608" width="15.453125" style="17" bestFit="1" customWidth="1"/>
    <col min="15609" max="15857" width="11.453125" style="17"/>
    <col min="15858" max="15858" width="5.7265625" style="17" customWidth="1"/>
    <col min="15859" max="15859" width="8" style="17" customWidth="1"/>
    <col min="15860" max="15861" width="11.453125" style="17"/>
    <col min="15862" max="15862" width="64.26953125" style="17" customWidth="1"/>
    <col min="15863" max="15863" width="19.7265625" style="17" customWidth="1"/>
    <col min="15864" max="15864" width="15.453125" style="17" bestFit="1" customWidth="1"/>
    <col min="15865" max="16113" width="11.453125" style="17"/>
    <col min="16114" max="16114" width="5.7265625" style="17" customWidth="1"/>
    <col min="16115" max="16115" width="8" style="17" customWidth="1"/>
    <col min="16116" max="16117" width="11.453125" style="17"/>
    <col min="16118" max="16118" width="64.26953125" style="17" customWidth="1"/>
    <col min="16119" max="16119" width="19.7265625" style="17" customWidth="1"/>
    <col min="16120" max="16120" width="15.453125" style="17" bestFit="1" customWidth="1"/>
    <col min="16121" max="16369" width="11.453125" style="17"/>
    <col min="16370" max="16383" width="11.453125" style="17" customWidth="1"/>
    <col min="16384" max="16384" width="11.453125" style="17"/>
  </cols>
  <sheetData>
    <row r="1" spans="1:8" ht="18.5" x14ac:dyDescent="0.45">
      <c r="A1" s="79" t="s">
        <v>45</v>
      </c>
      <c r="B1" s="79"/>
      <c r="C1" s="79"/>
      <c r="D1" s="79"/>
      <c r="E1" s="79"/>
    </row>
    <row r="2" spans="1:8" ht="15.5" x14ac:dyDescent="0.3">
      <c r="A2" s="80" t="s">
        <v>103</v>
      </c>
      <c r="B2" s="81"/>
      <c r="C2" s="81"/>
      <c r="D2" s="81"/>
      <c r="E2" s="81"/>
    </row>
    <row r="3" spans="1:8" ht="16" thickBot="1" x14ac:dyDescent="0.35">
      <c r="A3" s="80" t="s">
        <v>85</v>
      </c>
      <c r="B3" s="81"/>
      <c r="C3" s="81"/>
      <c r="D3" s="81"/>
      <c r="E3" s="81"/>
    </row>
    <row r="4" spans="1:8" ht="13.5" thickBot="1" x14ac:dyDescent="0.35">
      <c r="A4" s="82" t="s">
        <v>46</v>
      </c>
      <c r="B4" s="83"/>
      <c r="C4" s="83"/>
      <c r="D4" s="83"/>
      <c r="E4" s="84"/>
    </row>
    <row r="5" spans="1:8" ht="26.5" thickBot="1" x14ac:dyDescent="0.35">
      <c r="A5" s="54" t="s">
        <v>47</v>
      </c>
      <c r="B5" s="55" t="s">
        <v>48</v>
      </c>
      <c r="C5" s="55" t="s">
        <v>49</v>
      </c>
      <c r="D5" s="55" t="s">
        <v>50</v>
      </c>
      <c r="E5" s="56" t="s">
        <v>51</v>
      </c>
      <c r="F5" s="58" t="s">
        <v>52</v>
      </c>
    </row>
    <row r="6" spans="1:8" ht="14.5" x14ac:dyDescent="0.35">
      <c r="A6" s="18">
        <v>1</v>
      </c>
      <c r="B6" s="19">
        <v>80</v>
      </c>
      <c r="C6" s="20" t="s">
        <v>53</v>
      </c>
      <c r="D6" s="21" t="s">
        <v>104</v>
      </c>
      <c r="E6" s="64" t="s">
        <v>105</v>
      </c>
      <c r="F6" s="65"/>
    </row>
    <row r="7" spans="1:8" ht="14.5" x14ac:dyDescent="0.35">
      <c r="A7" s="23">
        <v>2</v>
      </c>
      <c r="B7" s="24">
        <v>150</v>
      </c>
      <c r="C7" s="25" t="s">
        <v>55</v>
      </c>
      <c r="D7" s="26" t="s">
        <v>106</v>
      </c>
      <c r="E7" s="59" t="s">
        <v>105</v>
      </c>
      <c r="F7" s="66"/>
    </row>
    <row r="8" spans="1:8" ht="14.5" x14ac:dyDescent="0.35">
      <c r="A8" s="23">
        <v>3</v>
      </c>
      <c r="B8" s="24">
        <v>50</v>
      </c>
      <c r="C8" s="25" t="s">
        <v>56</v>
      </c>
      <c r="D8" s="26" t="s">
        <v>107</v>
      </c>
      <c r="E8" s="59" t="s">
        <v>105</v>
      </c>
      <c r="F8" s="66"/>
    </row>
    <row r="9" spans="1:8" ht="14.5" x14ac:dyDescent="0.35">
      <c r="A9" s="23">
        <v>4</v>
      </c>
      <c r="B9" s="24">
        <v>150</v>
      </c>
      <c r="C9" s="25" t="s">
        <v>56</v>
      </c>
      <c r="D9" s="26" t="s">
        <v>108</v>
      </c>
      <c r="E9" s="59" t="s">
        <v>105</v>
      </c>
      <c r="F9" s="66"/>
    </row>
    <row r="10" spans="1:8" ht="14.5" x14ac:dyDescent="0.35">
      <c r="A10" s="23">
        <v>5</v>
      </c>
      <c r="B10" s="24">
        <v>10</v>
      </c>
      <c r="C10" s="25" t="s">
        <v>56</v>
      </c>
      <c r="D10" s="26" t="s">
        <v>109</v>
      </c>
      <c r="E10" s="59" t="s">
        <v>105</v>
      </c>
      <c r="F10" s="66"/>
    </row>
    <row r="11" spans="1:8" ht="14.5" x14ac:dyDescent="0.35">
      <c r="A11" s="23">
        <v>6</v>
      </c>
      <c r="B11" s="24">
        <v>10</v>
      </c>
      <c r="C11" s="25" t="s">
        <v>56</v>
      </c>
      <c r="D11" s="26" t="s">
        <v>110</v>
      </c>
      <c r="E11" s="59" t="s">
        <v>105</v>
      </c>
      <c r="F11" s="66"/>
    </row>
    <row r="12" spans="1:8" ht="14.5" x14ac:dyDescent="0.35">
      <c r="A12" s="23">
        <v>7</v>
      </c>
      <c r="B12" s="24">
        <v>15</v>
      </c>
      <c r="C12" s="25" t="s">
        <v>57</v>
      </c>
      <c r="D12" s="26" t="s">
        <v>111</v>
      </c>
      <c r="E12" s="59" t="s">
        <v>105</v>
      </c>
      <c r="F12" s="66"/>
    </row>
    <row r="13" spans="1:8" ht="14.5" x14ac:dyDescent="0.35">
      <c r="A13" s="23">
        <v>8</v>
      </c>
      <c r="B13" s="24">
        <v>15</v>
      </c>
      <c r="C13" s="25" t="s">
        <v>57</v>
      </c>
      <c r="D13" s="26" t="s">
        <v>112</v>
      </c>
      <c r="E13" s="59" t="s">
        <v>105</v>
      </c>
      <c r="F13" s="66"/>
      <c r="H13" s="17" t="s">
        <v>84</v>
      </c>
    </row>
    <row r="14" spans="1:8" ht="14.5" x14ac:dyDescent="0.35">
      <c r="A14" s="23">
        <v>9</v>
      </c>
      <c r="B14" s="24">
        <v>5</v>
      </c>
      <c r="C14" s="25" t="s">
        <v>58</v>
      </c>
      <c r="D14" s="26" t="s">
        <v>113</v>
      </c>
      <c r="E14" s="59" t="s">
        <v>105</v>
      </c>
      <c r="F14" s="66"/>
    </row>
    <row r="15" spans="1:8" ht="14.5" x14ac:dyDescent="0.35">
      <c r="A15" s="23">
        <v>10</v>
      </c>
      <c r="B15" s="24">
        <v>12</v>
      </c>
      <c r="C15" s="25" t="s">
        <v>59</v>
      </c>
      <c r="D15" s="26" t="s">
        <v>114</v>
      </c>
      <c r="E15" s="59" t="s">
        <v>105</v>
      </c>
      <c r="F15" s="66"/>
    </row>
    <row r="16" spans="1:8" ht="14.5" x14ac:dyDescent="0.35">
      <c r="A16" s="23">
        <v>11</v>
      </c>
      <c r="B16" s="24">
        <v>10</v>
      </c>
      <c r="C16" s="25" t="s">
        <v>59</v>
      </c>
      <c r="D16" s="26" t="s">
        <v>115</v>
      </c>
      <c r="E16" s="59" t="s">
        <v>105</v>
      </c>
      <c r="F16" s="66"/>
    </row>
    <row r="17" spans="1:6" ht="14.5" x14ac:dyDescent="0.35">
      <c r="A17" s="23">
        <v>12</v>
      </c>
      <c r="B17" s="24">
        <v>10</v>
      </c>
      <c r="C17" s="25" t="s">
        <v>59</v>
      </c>
      <c r="D17" s="26" t="s">
        <v>116</v>
      </c>
      <c r="E17" s="59" t="s">
        <v>105</v>
      </c>
      <c r="F17" s="66"/>
    </row>
    <row r="18" spans="1:6" ht="14.5" x14ac:dyDescent="0.35">
      <c r="A18" s="23">
        <v>13</v>
      </c>
      <c r="B18" s="24">
        <v>10</v>
      </c>
      <c r="C18" s="25" t="s">
        <v>57</v>
      </c>
      <c r="D18" s="26" t="s">
        <v>117</v>
      </c>
      <c r="E18" s="59" t="s">
        <v>105</v>
      </c>
      <c r="F18" s="66"/>
    </row>
    <row r="19" spans="1:6" ht="14.5" x14ac:dyDescent="0.35">
      <c r="A19" s="23">
        <v>14</v>
      </c>
      <c r="B19" s="24">
        <v>4</v>
      </c>
      <c r="C19" s="25" t="s">
        <v>61</v>
      </c>
      <c r="D19" s="27" t="s">
        <v>118</v>
      </c>
      <c r="E19" s="59" t="s">
        <v>105</v>
      </c>
      <c r="F19" s="66"/>
    </row>
    <row r="20" spans="1:6" ht="14.5" x14ac:dyDescent="0.35">
      <c r="A20" s="23">
        <v>15</v>
      </c>
      <c r="B20" s="24">
        <v>30</v>
      </c>
      <c r="C20" s="25" t="s">
        <v>60</v>
      </c>
      <c r="D20" s="27" t="s">
        <v>119</v>
      </c>
      <c r="E20" s="59" t="s">
        <v>105</v>
      </c>
      <c r="F20" s="66"/>
    </row>
    <row r="21" spans="1:6" ht="14.5" x14ac:dyDescent="0.35">
      <c r="A21" s="23">
        <v>16</v>
      </c>
      <c r="B21" s="24">
        <v>10</v>
      </c>
      <c r="C21" s="25" t="s">
        <v>60</v>
      </c>
      <c r="D21" s="26" t="s">
        <v>120</v>
      </c>
      <c r="E21" s="59" t="s">
        <v>121</v>
      </c>
      <c r="F21" s="66"/>
    </row>
    <row r="22" spans="1:6" ht="14.5" x14ac:dyDescent="0.35">
      <c r="A22" s="23">
        <v>17</v>
      </c>
      <c r="B22" s="24">
        <v>30</v>
      </c>
      <c r="C22" s="25" t="s">
        <v>59</v>
      </c>
      <c r="D22" s="26" t="s">
        <v>122</v>
      </c>
      <c r="E22" s="59" t="s">
        <v>121</v>
      </c>
      <c r="F22" s="66"/>
    </row>
    <row r="23" spans="1:6" ht="14.5" x14ac:dyDescent="0.35">
      <c r="A23" s="23">
        <v>18</v>
      </c>
      <c r="B23" s="24">
        <v>40</v>
      </c>
      <c r="C23" s="25" t="s">
        <v>61</v>
      </c>
      <c r="D23" s="26" t="s">
        <v>123</v>
      </c>
      <c r="E23" s="59" t="s">
        <v>121</v>
      </c>
      <c r="F23" s="66"/>
    </row>
    <row r="24" spans="1:6" ht="14.5" x14ac:dyDescent="0.35">
      <c r="A24" s="23">
        <v>19</v>
      </c>
      <c r="B24" s="24">
        <v>5</v>
      </c>
      <c r="C24" s="25" t="s">
        <v>56</v>
      </c>
      <c r="D24" s="26" t="s">
        <v>124</v>
      </c>
      <c r="E24" s="59" t="s">
        <v>121</v>
      </c>
      <c r="F24" s="66"/>
    </row>
    <row r="25" spans="1:6" ht="14.5" x14ac:dyDescent="0.35">
      <c r="A25" s="23">
        <v>20</v>
      </c>
      <c r="B25" s="24">
        <v>200</v>
      </c>
      <c r="C25" s="25" t="s">
        <v>62</v>
      </c>
      <c r="D25" s="26" t="s">
        <v>125</v>
      </c>
      <c r="E25" s="59" t="s">
        <v>121</v>
      </c>
      <c r="F25" s="66"/>
    </row>
    <row r="26" spans="1:6" ht="14.5" x14ac:dyDescent="0.35">
      <c r="A26" s="23">
        <v>21</v>
      </c>
      <c r="B26" s="24">
        <v>20</v>
      </c>
      <c r="C26" s="25" t="s">
        <v>61</v>
      </c>
      <c r="D26" s="26" t="s">
        <v>126</v>
      </c>
      <c r="E26" s="59" t="s">
        <v>121</v>
      </c>
      <c r="F26" s="66"/>
    </row>
    <row r="27" spans="1:6" x14ac:dyDescent="0.3">
      <c r="A27" s="23">
        <v>22</v>
      </c>
      <c r="B27" s="28">
        <v>5</v>
      </c>
      <c r="C27" s="29" t="s">
        <v>60</v>
      </c>
      <c r="D27" s="27" t="s">
        <v>127</v>
      </c>
      <c r="E27" s="60" t="s">
        <v>121</v>
      </c>
      <c r="F27" s="67"/>
    </row>
    <row r="28" spans="1:6" x14ac:dyDescent="0.3">
      <c r="A28" s="23">
        <v>23</v>
      </c>
      <c r="B28" s="28">
        <v>2</v>
      </c>
      <c r="C28" s="29" t="s">
        <v>58</v>
      </c>
      <c r="D28" s="27" t="s">
        <v>128</v>
      </c>
      <c r="E28" s="60" t="s">
        <v>121</v>
      </c>
      <c r="F28" s="67"/>
    </row>
    <row r="29" spans="1:6" ht="14.5" x14ac:dyDescent="0.35">
      <c r="A29" s="23">
        <v>24</v>
      </c>
      <c r="B29" s="24">
        <v>10</v>
      </c>
      <c r="C29" s="25" t="s">
        <v>63</v>
      </c>
      <c r="D29" s="26" t="s">
        <v>129</v>
      </c>
      <c r="E29" s="59" t="s">
        <v>130</v>
      </c>
      <c r="F29" s="66"/>
    </row>
    <row r="30" spans="1:6" ht="14.5" x14ac:dyDescent="0.35">
      <c r="A30" s="23">
        <v>25</v>
      </c>
      <c r="B30" s="24">
        <v>0</v>
      </c>
      <c r="C30" s="25" t="s">
        <v>63</v>
      </c>
      <c r="D30" s="26" t="s">
        <v>131</v>
      </c>
      <c r="E30" s="59" t="s">
        <v>130</v>
      </c>
      <c r="F30" s="66"/>
    </row>
    <row r="31" spans="1:6" ht="14.5" x14ac:dyDescent="0.35">
      <c r="A31" s="23">
        <v>26</v>
      </c>
      <c r="B31" s="24">
        <v>40</v>
      </c>
      <c r="C31" s="25" t="s">
        <v>59</v>
      </c>
      <c r="D31" s="26" t="s">
        <v>132</v>
      </c>
      <c r="E31" s="59" t="s">
        <v>130</v>
      </c>
      <c r="F31" s="66"/>
    </row>
    <row r="32" spans="1:6" ht="14.5" x14ac:dyDescent="0.35">
      <c r="A32" s="23">
        <v>27</v>
      </c>
      <c r="B32" s="24">
        <v>10</v>
      </c>
      <c r="C32" s="25" t="s">
        <v>61</v>
      </c>
      <c r="D32" s="26" t="s">
        <v>133</v>
      </c>
      <c r="E32" s="59" t="s">
        <v>130</v>
      </c>
      <c r="F32" s="66"/>
    </row>
    <row r="33" spans="1:6" ht="14.5" x14ac:dyDescent="0.35">
      <c r="A33" s="23">
        <v>28</v>
      </c>
      <c r="B33" s="24">
        <v>10</v>
      </c>
      <c r="C33" s="25" t="s">
        <v>61</v>
      </c>
      <c r="D33" s="26" t="s">
        <v>134</v>
      </c>
      <c r="E33" s="59" t="s">
        <v>130</v>
      </c>
      <c r="F33" s="66"/>
    </row>
    <row r="34" spans="1:6" ht="14.5" x14ac:dyDescent="0.35">
      <c r="A34" s="23">
        <v>29</v>
      </c>
      <c r="B34" s="24">
        <v>5</v>
      </c>
      <c r="C34" s="25" t="s">
        <v>56</v>
      </c>
      <c r="D34" s="26" t="s">
        <v>135</v>
      </c>
      <c r="E34" s="50" t="s">
        <v>130</v>
      </c>
      <c r="F34" s="66"/>
    </row>
    <row r="35" spans="1:6" ht="14.5" x14ac:dyDescent="0.35">
      <c r="A35" s="23">
        <v>30</v>
      </c>
      <c r="B35" s="24">
        <v>50</v>
      </c>
      <c r="C35" s="25" t="s">
        <v>60</v>
      </c>
      <c r="D35" s="26" t="s">
        <v>136</v>
      </c>
      <c r="E35" s="50" t="s">
        <v>130</v>
      </c>
      <c r="F35" s="66"/>
    </row>
    <row r="36" spans="1:6" ht="14.5" x14ac:dyDescent="0.35">
      <c r="A36" s="23">
        <v>31</v>
      </c>
      <c r="B36" s="24">
        <v>50</v>
      </c>
      <c r="C36" s="25" t="s">
        <v>59</v>
      </c>
      <c r="D36" s="26" t="s">
        <v>137</v>
      </c>
      <c r="E36" s="50" t="s">
        <v>130</v>
      </c>
      <c r="F36" s="66"/>
    </row>
    <row r="37" spans="1:6" ht="14.5" x14ac:dyDescent="0.35">
      <c r="A37" s="23">
        <v>32</v>
      </c>
      <c r="B37" s="24">
        <v>50</v>
      </c>
      <c r="C37" s="25" t="s">
        <v>59</v>
      </c>
      <c r="D37" s="26" t="s">
        <v>138</v>
      </c>
      <c r="E37" s="50" t="s">
        <v>130</v>
      </c>
      <c r="F37" s="66"/>
    </row>
    <row r="38" spans="1:6" ht="14.5" x14ac:dyDescent="0.35">
      <c r="A38" s="23">
        <v>33</v>
      </c>
      <c r="B38" s="24">
        <v>5</v>
      </c>
      <c r="C38" s="25" t="s">
        <v>65</v>
      </c>
      <c r="D38" s="26" t="s">
        <v>139</v>
      </c>
      <c r="E38" s="59" t="s">
        <v>130</v>
      </c>
      <c r="F38" s="66"/>
    </row>
    <row r="39" spans="1:6" ht="14.5" x14ac:dyDescent="0.35">
      <c r="A39" s="23">
        <v>34</v>
      </c>
      <c r="B39" s="24">
        <v>5</v>
      </c>
      <c r="C39" s="25" t="s">
        <v>61</v>
      </c>
      <c r="D39" s="27" t="s">
        <v>140</v>
      </c>
      <c r="E39" s="59" t="s">
        <v>130</v>
      </c>
      <c r="F39" s="66"/>
    </row>
    <row r="40" spans="1:6" ht="14.5" x14ac:dyDescent="0.35">
      <c r="A40" s="23">
        <v>35</v>
      </c>
      <c r="B40" s="24">
        <v>2</v>
      </c>
      <c r="C40" s="25" t="s">
        <v>61</v>
      </c>
      <c r="D40" s="27" t="s">
        <v>141</v>
      </c>
      <c r="E40" s="59" t="s">
        <v>130</v>
      </c>
      <c r="F40" s="66"/>
    </row>
    <row r="41" spans="1:6" ht="14.5" x14ac:dyDescent="0.35">
      <c r="A41" s="23">
        <v>36</v>
      </c>
      <c r="B41" s="24">
        <v>2</v>
      </c>
      <c r="C41" s="25" t="s">
        <v>61</v>
      </c>
      <c r="D41" s="27" t="s">
        <v>142</v>
      </c>
      <c r="E41" s="59" t="s">
        <v>130</v>
      </c>
      <c r="F41" s="66"/>
    </row>
    <row r="42" spans="1:6" ht="14.5" x14ac:dyDescent="0.35">
      <c r="A42" s="23">
        <v>37</v>
      </c>
      <c r="B42" s="24">
        <v>2</v>
      </c>
      <c r="C42" s="25" t="s">
        <v>61</v>
      </c>
      <c r="D42" s="27" t="s">
        <v>143</v>
      </c>
      <c r="E42" s="59" t="s">
        <v>130</v>
      </c>
      <c r="F42" s="66"/>
    </row>
    <row r="43" spans="1:6" ht="14.5" x14ac:dyDescent="0.35">
      <c r="A43" s="23">
        <v>38</v>
      </c>
      <c r="B43" s="24">
        <v>5</v>
      </c>
      <c r="C43" s="25" t="s">
        <v>61</v>
      </c>
      <c r="D43" s="27" t="s">
        <v>144</v>
      </c>
      <c r="E43" s="59" t="s">
        <v>130</v>
      </c>
      <c r="F43" s="66"/>
    </row>
    <row r="44" spans="1:6" ht="14.5" x14ac:dyDescent="0.35">
      <c r="A44" s="23">
        <v>39</v>
      </c>
      <c r="B44" s="24">
        <v>1</v>
      </c>
      <c r="C44" s="25" t="s">
        <v>59</v>
      </c>
      <c r="D44" s="26" t="s">
        <v>145</v>
      </c>
      <c r="E44" s="59" t="s">
        <v>146</v>
      </c>
      <c r="F44" s="66"/>
    </row>
    <row r="45" spans="1:6" ht="14.5" x14ac:dyDescent="0.35">
      <c r="A45" s="23">
        <v>40</v>
      </c>
      <c r="B45" s="24">
        <v>10</v>
      </c>
      <c r="C45" s="25" t="s">
        <v>59</v>
      </c>
      <c r="D45" s="26" t="s">
        <v>147</v>
      </c>
      <c r="E45" s="59" t="s">
        <v>146</v>
      </c>
      <c r="F45" s="66"/>
    </row>
    <row r="46" spans="1:6" ht="14.5" x14ac:dyDescent="0.35">
      <c r="A46" s="23">
        <v>41</v>
      </c>
      <c r="B46" s="24">
        <v>10</v>
      </c>
      <c r="C46" s="25" t="s">
        <v>61</v>
      </c>
      <c r="D46" s="26" t="s">
        <v>148</v>
      </c>
      <c r="E46" s="59" t="s">
        <v>146</v>
      </c>
      <c r="F46" s="66"/>
    </row>
    <row r="47" spans="1:6" ht="14.5" x14ac:dyDescent="0.35">
      <c r="A47" s="23">
        <v>42</v>
      </c>
      <c r="B47" s="24">
        <v>20</v>
      </c>
      <c r="C47" s="25" t="s">
        <v>61</v>
      </c>
      <c r="D47" s="26" t="s">
        <v>149</v>
      </c>
      <c r="E47" s="59" t="s">
        <v>146</v>
      </c>
      <c r="F47" s="66"/>
    </row>
    <row r="48" spans="1:6" ht="14.5" x14ac:dyDescent="0.35">
      <c r="A48" s="23">
        <v>43</v>
      </c>
      <c r="B48" s="24">
        <v>10</v>
      </c>
      <c r="C48" s="25" t="s">
        <v>60</v>
      </c>
      <c r="D48" s="26" t="s">
        <v>150</v>
      </c>
      <c r="E48" s="50" t="s">
        <v>146</v>
      </c>
      <c r="F48" s="66"/>
    </row>
    <row r="49" spans="1:6" ht="14.5" x14ac:dyDescent="0.35">
      <c r="A49" s="23">
        <v>44</v>
      </c>
      <c r="B49" s="24">
        <v>2</v>
      </c>
      <c r="C49" s="25" t="s">
        <v>62</v>
      </c>
      <c r="D49" s="26" t="s">
        <v>151</v>
      </c>
      <c r="E49" s="59" t="s">
        <v>146</v>
      </c>
      <c r="F49" s="66"/>
    </row>
    <row r="50" spans="1:6" ht="14.5" x14ac:dyDescent="0.35">
      <c r="A50" s="23">
        <v>45</v>
      </c>
      <c r="B50" s="24">
        <v>2</v>
      </c>
      <c r="C50" s="25" t="s">
        <v>62</v>
      </c>
      <c r="D50" s="26" t="s">
        <v>152</v>
      </c>
      <c r="E50" s="59" t="s">
        <v>146</v>
      </c>
      <c r="F50" s="66"/>
    </row>
    <row r="51" spans="1:6" ht="14.5" x14ac:dyDescent="0.35">
      <c r="A51" s="23">
        <v>46</v>
      </c>
      <c r="B51" s="24">
        <v>2</v>
      </c>
      <c r="C51" s="25" t="s">
        <v>62</v>
      </c>
      <c r="D51" s="26" t="s">
        <v>153</v>
      </c>
      <c r="E51" s="59" t="s">
        <v>146</v>
      </c>
      <c r="F51" s="66"/>
    </row>
    <row r="52" spans="1:6" ht="14.5" x14ac:dyDescent="0.35">
      <c r="A52" s="23">
        <v>47</v>
      </c>
      <c r="B52" s="24">
        <v>2</v>
      </c>
      <c r="C52" s="25" t="s">
        <v>62</v>
      </c>
      <c r="D52" s="26" t="s">
        <v>154</v>
      </c>
      <c r="E52" s="59" t="s">
        <v>146</v>
      </c>
      <c r="F52" s="66"/>
    </row>
    <row r="53" spans="1:6" ht="14.5" x14ac:dyDescent="0.35">
      <c r="A53" s="23">
        <v>48</v>
      </c>
      <c r="B53" s="24">
        <v>2</v>
      </c>
      <c r="C53" s="25" t="s">
        <v>61</v>
      </c>
      <c r="D53" s="26" t="s">
        <v>155</v>
      </c>
      <c r="E53" s="59" t="s">
        <v>146</v>
      </c>
      <c r="F53" s="66"/>
    </row>
    <row r="54" spans="1:6" ht="14.5" x14ac:dyDescent="0.35">
      <c r="A54" s="23">
        <v>49</v>
      </c>
      <c r="B54" s="24">
        <v>10</v>
      </c>
      <c r="C54" s="25" t="s">
        <v>61</v>
      </c>
      <c r="D54" s="26" t="s">
        <v>156</v>
      </c>
      <c r="E54" s="59" t="s">
        <v>146</v>
      </c>
      <c r="F54" s="66"/>
    </row>
    <row r="55" spans="1:6" ht="14.5" x14ac:dyDescent="0.35">
      <c r="A55" s="23">
        <v>50</v>
      </c>
      <c r="B55" s="24">
        <v>10</v>
      </c>
      <c r="C55" s="25" t="s">
        <v>61</v>
      </c>
      <c r="D55" s="26" t="s">
        <v>157</v>
      </c>
      <c r="E55" s="59" t="s">
        <v>146</v>
      </c>
      <c r="F55" s="66"/>
    </row>
    <row r="56" spans="1:6" x14ac:dyDescent="0.3">
      <c r="A56" s="23">
        <v>51</v>
      </c>
      <c r="B56" s="28">
        <v>10</v>
      </c>
      <c r="C56" s="29" t="s">
        <v>60</v>
      </c>
      <c r="D56" s="27" t="s">
        <v>158</v>
      </c>
      <c r="E56" s="59" t="s">
        <v>146</v>
      </c>
      <c r="F56" s="67"/>
    </row>
    <row r="57" spans="1:6" x14ac:dyDescent="0.3">
      <c r="A57" s="23">
        <v>52</v>
      </c>
      <c r="B57" s="28">
        <v>5</v>
      </c>
      <c r="C57" s="29" t="s">
        <v>60</v>
      </c>
      <c r="D57" s="27" t="s">
        <v>159</v>
      </c>
      <c r="E57" s="59" t="s">
        <v>146</v>
      </c>
      <c r="F57" s="67"/>
    </row>
    <row r="58" spans="1:6" ht="26.5" x14ac:dyDescent="0.35">
      <c r="A58" s="23">
        <v>53</v>
      </c>
      <c r="B58" s="24">
        <v>20</v>
      </c>
      <c r="C58" s="25" t="s">
        <v>61</v>
      </c>
      <c r="D58" s="26" t="s">
        <v>160</v>
      </c>
      <c r="E58" s="61" t="s">
        <v>161</v>
      </c>
      <c r="F58" s="66"/>
    </row>
    <row r="59" spans="1:6" ht="26.5" x14ac:dyDescent="0.35">
      <c r="A59" s="23">
        <v>54</v>
      </c>
      <c r="B59" s="24">
        <v>20</v>
      </c>
      <c r="C59" s="25" t="s">
        <v>61</v>
      </c>
      <c r="D59" s="26" t="s">
        <v>162</v>
      </c>
      <c r="E59" s="61" t="s">
        <v>161</v>
      </c>
      <c r="F59" s="66"/>
    </row>
    <row r="60" spans="1:6" ht="26.5" x14ac:dyDescent="0.35">
      <c r="A60" s="23">
        <v>55</v>
      </c>
      <c r="B60" s="24">
        <v>20</v>
      </c>
      <c r="C60" s="25" t="s">
        <v>61</v>
      </c>
      <c r="D60" s="26" t="s">
        <v>163</v>
      </c>
      <c r="E60" s="61" t="s">
        <v>161</v>
      </c>
      <c r="F60" s="66"/>
    </row>
    <row r="61" spans="1:6" ht="26.5" x14ac:dyDescent="0.35">
      <c r="A61" s="23">
        <v>56</v>
      </c>
      <c r="B61" s="24">
        <v>2</v>
      </c>
      <c r="C61" s="25" t="s">
        <v>62</v>
      </c>
      <c r="D61" s="26" t="s">
        <v>164</v>
      </c>
      <c r="E61" s="62" t="s">
        <v>161</v>
      </c>
      <c r="F61" s="66"/>
    </row>
    <row r="62" spans="1:6" ht="26.5" x14ac:dyDescent="0.35">
      <c r="A62" s="23">
        <v>57</v>
      </c>
      <c r="B62" s="24">
        <v>1</v>
      </c>
      <c r="C62" s="25" t="s">
        <v>62</v>
      </c>
      <c r="D62" s="26" t="s">
        <v>165</v>
      </c>
      <c r="E62" s="62" t="s">
        <v>161</v>
      </c>
      <c r="F62" s="66"/>
    </row>
    <row r="63" spans="1:6" ht="26.5" x14ac:dyDescent="0.35">
      <c r="A63" s="23">
        <v>58</v>
      </c>
      <c r="B63" s="24">
        <v>2</v>
      </c>
      <c r="C63" s="25" t="s">
        <v>62</v>
      </c>
      <c r="D63" s="26" t="s">
        <v>166</v>
      </c>
      <c r="E63" s="61" t="s">
        <v>161</v>
      </c>
      <c r="F63" s="66"/>
    </row>
    <row r="64" spans="1:6" ht="26.5" x14ac:dyDescent="0.35">
      <c r="A64" s="23">
        <v>59</v>
      </c>
      <c r="B64" s="24">
        <v>1</v>
      </c>
      <c r="C64" s="25" t="s">
        <v>62</v>
      </c>
      <c r="D64" s="26" t="s">
        <v>167</v>
      </c>
      <c r="E64" s="61" t="s">
        <v>161</v>
      </c>
      <c r="F64" s="66"/>
    </row>
    <row r="65" spans="1:6" ht="26.5" x14ac:dyDescent="0.35">
      <c r="A65" s="23">
        <v>60</v>
      </c>
      <c r="B65" s="24">
        <v>1</v>
      </c>
      <c r="C65" s="25" t="s">
        <v>62</v>
      </c>
      <c r="D65" s="26" t="s">
        <v>168</v>
      </c>
      <c r="E65" s="61" t="s">
        <v>161</v>
      </c>
      <c r="F65" s="66"/>
    </row>
    <row r="66" spans="1:6" ht="26.5" x14ac:dyDescent="0.35">
      <c r="A66" s="23">
        <v>61</v>
      </c>
      <c r="B66" s="24">
        <v>1</v>
      </c>
      <c r="C66" s="25" t="s">
        <v>62</v>
      </c>
      <c r="D66" s="26" t="s">
        <v>169</v>
      </c>
      <c r="E66" s="61" t="s">
        <v>161</v>
      </c>
      <c r="F66" s="66"/>
    </row>
    <row r="67" spans="1:6" ht="26" x14ac:dyDescent="0.35">
      <c r="A67" s="23">
        <v>62</v>
      </c>
      <c r="B67" s="31">
        <v>25</v>
      </c>
      <c r="C67" s="32" t="s">
        <v>60</v>
      </c>
      <c r="D67" s="33" t="s">
        <v>170</v>
      </c>
      <c r="E67" s="63" t="s">
        <v>171</v>
      </c>
      <c r="F67" s="66"/>
    </row>
    <row r="68" spans="1:6" ht="27" thickBot="1" x14ac:dyDescent="0.4">
      <c r="A68" s="34">
        <v>63</v>
      </c>
      <c r="B68" s="35">
        <v>1</v>
      </c>
      <c r="C68" s="36" t="s">
        <v>62</v>
      </c>
      <c r="D68" s="37" t="s">
        <v>172</v>
      </c>
      <c r="E68" s="68" t="s">
        <v>161</v>
      </c>
      <c r="F68" s="69"/>
    </row>
  </sheetData>
  <mergeCells count="4">
    <mergeCell ref="A1:E1"/>
    <mergeCell ref="A2:E2"/>
    <mergeCell ref="A3:E3"/>
    <mergeCell ref="A4:E4"/>
  </mergeCells>
  <printOptions horizontalCentered="1"/>
  <pageMargins left="0.39370078740157483" right="0.39370078740157483" top="0.59055118110236227" bottom="0.78740157480314965" header="0.31496062992125984" footer="0.31496062992125984"/>
  <pageSetup scale="62" orientation="portrait" r:id="rId1"/>
  <headerFooter>
    <oddFooter>&amp;C&amp;P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2A7BC-9519-463D-8532-C0F5811C8F38}">
  <sheetPr>
    <pageSetUpPr fitToPage="1"/>
  </sheetPr>
  <dimension ref="A1:N70"/>
  <sheetViews>
    <sheetView tabSelected="1" topLeftCell="A53" zoomScale="110" zoomScaleNormal="110" zoomScaleSheetLayoutView="85" workbookViewId="0">
      <selection activeCell="N17" sqref="N17"/>
    </sheetView>
  </sheetViews>
  <sheetFormatPr baseColWidth="10" defaultRowHeight="13" x14ac:dyDescent="0.3"/>
  <cols>
    <col min="1" max="1" width="9.453125" style="30" customWidth="1"/>
    <col min="2" max="2" width="6.453125" style="30" customWidth="1"/>
    <col min="3" max="3" width="7.7265625" style="30" customWidth="1"/>
    <col min="4" max="4" width="43.453125" style="53" customWidth="1"/>
    <col min="5" max="9" width="8.7265625" style="53" customWidth="1"/>
    <col min="10" max="10" width="17.26953125" style="53" customWidth="1"/>
    <col min="11" max="11" width="0" style="30" hidden="1" customWidth="1"/>
    <col min="12" max="12" width="15.453125" style="30" bestFit="1" customWidth="1"/>
    <col min="13" max="253" width="11.453125" style="30"/>
    <col min="254" max="254" width="3.453125" style="30" customWidth="1"/>
    <col min="255" max="255" width="4.7265625" style="30" customWidth="1"/>
    <col min="256" max="256" width="9.453125" style="30" customWidth="1"/>
    <col min="257" max="257" width="6.453125" style="30" customWidth="1"/>
    <col min="258" max="258" width="40.54296875" style="30" customWidth="1"/>
    <col min="259" max="265" width="8.7265625" style="30" customWidth="1"/>
    <col min="266" max="266" width="14.453125" style="30" customWidth="1"/>
    <col min="267" max="267" width="0" style="30" hidden="1" customWidth="1"/>
    <col min="268" max="268" width="15.453125" style="30" bestFit="1" customWidth="1"/>
    <col min="269" max="509" width="11.453125" style="30"/>
    <col min="510" max="510" width="3.453125" style="30" customWidth="1"/>
    <col min="511" max="511" width="4.7265625" style="30" customWidth="1"/>
    <col min="512" max="512" width="9.453125" style="30" customWidth="1"/>
    <col min="513" max="513" width="6.453125" style="30" customWidth="1"/>
    <col min="514" max="514" width="40.54296875" style="30" customWidth="1"/>
    <col min="515" max="521" width="8.7265625" style="30" customWidth="1"/>
    <col min="522" max="522" width="14.453125" style="30" customWidth="1"/>
    <col min="523" max="523" width="0" style="30" hidden="1" customWidth="1"/>
    <col min="524" max="524" width="15.453125" style="30" bestFit="1" customWidth="1"/>
    <col min="525" max="765" width="11.453125" style="30"/>
    <col min="766" max="766" width="3.453125" style="30" customWidth="1"/>
    <col min="767" max="767" width="4.7265625" style="30" customWidth="1"/>
    <col min="768" max="768" width="9.453125" style="30" customWidth="1"/>
    <col min="769" max="769" width="6.453125" style="30" customWidth="1"/>
    <col min="770" max="770" width="40.54296875" style="30" customWidth="1"/>
    <col min="771" max="777" width="8.7265625" style="30" customWidth="1"/>
    <col min="778" max="778" width="14.453125" style="30" customWidth="1"/>
    <col min="779" max="779" width="0" style="30" hidden="1" customWidth="1"/>
    <col min="780" max="780" width="15.453125" style="30" bestFit="1" customWidth="1"/>
    <col min="781" max="1021" width="11.453125" style="30"/>
    <col min="1022" max="1022" width="3.453125" style="30" customWidth="1"/>
    <col min="1023" max="1023" width="4.7265625" style="30" customWidth="1"/>
    <col min="1024" max="1024" width="9.453125" style="30" customWidth="1"/>
    <col min="1025" max="1025" width="6.453125" style="30" customWidth="1"/>
    <col min="1026" max="1026" width="40.54296875" style="30" customWidth="1"/>
    <col min="1027" max="1033" width="8.7265625" style="30" customWidth="1"/>
    <col min="1034" max="1034" width="14.453125" style="30" customWidth="1"/>
    <col min="1035" max="1035" width="0" style="30" hidden="1" customWidth="1"/>
    <col min="1036" max="1036" width="15.453125" style="30" bestFit="1" customWidth="1"/>
    <col min="1037" max="1277" width="11.453125" style="30"/>
    <col min="1278" max="1278" width="3.453125" style="30" customWidth="1"/>
    <col min="1279" max="1279" width="4.7265625" style="30" customWidth="1"/>
    <col min="1280" max="1280" width="9.453125" style="30" customWidth="1"/>
    <col min="1281" max="1281" width="6.453125" style="30" customWidth="1"/>
    <col min="1282" max="1282" width="40.54296875" style="30" customWidth="1"/>
    <col min="1283" max="1289" width="8.7265625" style="30" customWidth="1"/>
    <col min="1290" max="1290" width="14.453125" style="30" customWidth="1"/>
    <col min="1291" max="1291" width="0" style="30" hidden="1" customWidth="1"/>
    <col min="1292" max="1292" width="15.453125" style="30" bestFit="1" customWidth="1"/>
    <col min="1293" max="1533" width="11.453125" style="30"/>
    <col min="1534" max="1534" width="3.453125" style="30" customWidth="1"/>
    <col min="1535" max="1535" width="4.7265625" style="30" customWidth="1"/>
    <col min="1536" max="1536" width="9.453125" style="30" customWidth="1"/>
    <col min="1537" max="1537" width="6.453125" style="30" customWidth="1"/>
    <col min="1538" max="1538" width="40.54296875" style="30" customWidth="1"/>
    <col min="1539" max="1545" width="8.7265625" style="30" customWidth="1"/>
    <col min="1546" max="1546" width="14.453125" style="30" customWidth="1"/>
    <col min="1547" max="1547" width="0" style="30" hidden="1" customWidth="1"/>
    <col min="1548" max="1548" width="15.453125" style="30" bestFit="1" customWidth="1"/>
    <col min="1549" max="1789" width="11.453125" style="30"/>
    <col min="1790" max="1790" width="3.453125" style="30" customWidth="1"/>
    <col min="1791" max="1791" width="4.7265625" style="30" customWidth="1"/>
    <col min="1792" max="1792" width="9.453125" style="30" customWidth="1"/>
    <col min="1793" max="1793" width="6.453125" style="30" customWidth="1"/>
    <col min="1794" max="1794" width="40.54296875" style="30" customWidth="1"/>
    <col min="1795" max="1801" width="8.7265625" style="30" customWidth="1"/>
    <col min="1802" max="1802" width="14.453125" style="30" customWidth="1"/>
    <col min="1803" max="1803" width="0" style="30" hidden="1" customWidth="1"/>
    <col min="1804" max="1804" width="15.453125" style="30" bestFit="1" customWidth="1"/>
    <col min="1805" max="2045" width="11.453125" style="30"/>
    <col min="2046" max="2046" width="3.453125" style="30" customWidth="1"/>
    <col min="2047" max="2047" width="4.7265625" style="30" customWidth="1"/>
    <col min="2048" max="2048" width="9.453125" style="30" customWidth="1"/>
    <col min="2049" max="2049" width="6.453125" style="30" customWidth="1"/>
    <col min="2050" max="2050" width="40.54296875" style="30" customWidth="1"/>
    <col min="2051" max="2057" width="8.7265625" style="30" customWidth="1"/>
    <col min="2058" max="2058" width="14.453125" style="30" customWidth="1"/>
    <col min="2059" max="2059" width="0" style="30" hidden="1" customWidth="1"/>
    <col min="2060" max="2060" width="15.453125" style="30" bestFit="1" customWidth="1"/>
    <col min="2061" max="2301" width="11.453125" style="30"/>
    <col min="2302" max="2302" width="3.453125" style="30" customWidth="1"/>
    <col min="2303" max="2303" width="4.7265625" style="30" customWidth="1"/>
    <col min="2304" max="2304" width="9.453125" style="30" customWidth="1"/>
    <col min="2305" max="2305" width="6.453125" style="30" customWidth="1"/>
    <col min="2306" max="2306" width="40.54296875" style="30" customWidth="1"/>
    <col min="2307" max="2313" width="8.7265625" style="30" customWidth="1"/>
    <col min="2314" max="2314" width="14.453125" style="30" customWidth="1"/>
    <col min="2315" max="2315" width="0" style="30" hidden="1" customWidth="1"/>
    <col min="2316" max="2316" width="15.453125" style="30" bestFit="1" customWidth="1"/>
    <col min="2317" max="2557" width="11.453125" style="30"/>
    <col min="2558" max="2558" width="3.453125" style="30" customWidth="1"/>
    <col min="2559" max="2559" width="4.7265625" style="30" customWidth="1"/>
    <col min="2560" max="2560" width="9.453125" style="30" customWidth="1"/>
    <col min="2561" max="2561" width="6.453125" style="30" customWidth="1"/>
    <col min="2562" max="2562" width="40.54296875" style="30" customWidth="1"/>
    <col min="2563" max="2569" width="8.7265625" style="30" customWidth="1"/>
    <col min="2570" max="2570" width="14.453125" style="30" customWidth="1"/>
    <col min="2571" max="2571" width="0" style="30" hidden="1" customWidth="1"/>
    <col min="2572" max="2572" width="15.453125" style="30" bestFit="1" customWidth="1"/>
    <col min="2573" max="2813" width="11.453125" style="30"/>
    <col min="2814" max="2814" width="3.453125" style="30" customWidth="1"/>
    <col min="2815" max="2815" width="4.7265625" style="30" customWidth="1"/>
    <col min="2816" max="2816" width="9.453125" style="30" customWidth="1"/>
    <col min="2817" max="2817" width="6.453125" style="30" customWidth="1"/>
    <col min="2818" max="2818" width="40.54296875" style="30" customWidth="1"/>
    <col min="2819" max="2825" width="8.7265625" style="30" customWidth="1"/>
    <col min="2826" max="2826" width="14.453125" style="30" customWidth="1"/>
    <col min="2827" max="2827" width="0" style="30" hidden="1" customWidth="1"/>
    <col min="2828" max="2828" width="15.453125" style="30" bestFit="1" customWidth="1"/>
    <col min="2829" max="3069" width="11.453125" style="30"/>
    <col min="3070" max="3070" width="3.453125" style="30" customWidth="1"/>
    <col min="3071" max="3071" width="4.7265625" style="30" customWidth="1"/>
    <col min="3072" max="3072" width="9.453125" style="30" customWidth="1"/>
    <col min="3073" max="3073" width="6.453125" style="30" customWidth="1"/>
    <col min="3074" max="3074" width="40.54296875" style="30" customWidth="1"/>
    <col min="3075" max="3081" width="8.7265625" style="30" customWidth="1"/>
    <col min="3082" max="3082" width="14.453125" style="30" customWidth="1"/>
    <col min="3083" max="3083" width="0" style="30" hidden="1" customWidth="1"/>
    <col min="3084" max="3084" width="15.453125" style="30" bestFit="1" customWidth="1"/>
    <col min="3085" max="3325" width="11.453125" style="30"/>
    <col min="3326" max="3326" width="3.453125" style="30" customWidth="1"/>
    <col min="3327" max="3327" width="4.7265625" style="30" customWidth="1"/>
    <col min="3328" max="3328" width="9.453125" style="30" customWidth="1"/>
    <col min="3329" max="3329" width="6.453125" style="30" customWidth="1"/>
    <col min="3330" max="3330" width="40.54296875" style="30" customWidth="1"/>
    <col min="3331" max="3337" width="8.7265625" style="30" customWidth="1"/>
    <col min="3338" max="3338" width="14.453125" style="30" customWidth="1"/>
    <col min="3339" max="3339" width="0" style="30" hidden="1" customWidth="1"/>
    <col min="3340" max="3340" width="15.453125" style="30" bestFit="1" customWidth="1"/>
    <col min="3341" max="3581" width="11.453125" style="30"/>
    <col min="3582" max="3582" width="3.453125" style="30" customWidth="1"/>
    <col min="3583" max="3583" width="4.7265625" style="30" customWidth="1"/>
    <col min="3584" max="3584" width="9.453125" style="30" customWidth="1"/>
    <col min="3585" max="3585" width="6.453125" style="30" customWidth="1"/>
    <col min="3586" max="3586" width="40.54296875" style="30" customWidth="1"/>
    <col min="3587" max="3593" width="8.7265625" style="30" customWidth="1"/>
    <col min="3594" max="3594" width="14.453125" style="30" customWidth="1"/>
    <col min="3595" max="3595" width="0" style="30" hidden="1" customWidth="1"/>
    <col min="3596" max="3596" width="15.453125" style="30" bestFit="1" customWidth="1"/>
    <col min="3597" max="3837" width="11.453125" style="30"/>
    <col min="3838" max="3838" width="3.453125" style="30" customWidth="1"/>
    <col min="3839" max="3839" width="4.7265625" style="30" customWidth="1"/>
    <col min="3840" max="3840" width="9.453125" style="30" customWidth="1"/>
    <col min="3841" max="3841" width="6.453125" style="30" customWidth="1"/>
    <col min="3842" max="3842" width="40.54296875" style="30" customWidth="1"/>
    <col min="3843" max="3849" width="8.7265625" style="30" customWidth="1"/>
    <col min="3850" max="3850" width="14.453125" style="30" customWidth="1"/>
    <col min="3851" max="3851" width="0" style="30" hidden="1" customWidth="1"/>
    <col min="3852" max="3852" width="15.453125" style="30" bestFit="1" customWidth="1"/>
    <col min="3853" max="4093" width="11.453125" style="30"/>
    <col min="4094" max="4094" width="3.453125" style="30" customWidth="1"/>
    <col min="4095" max="4095" width="4.7265625" style="30" customWidth="1"/>
    <col min="4096" max="4096" width="9.453125" style="30" customWidth="1"/>
    <col min="4097" max="4097" width="6.453125" style="30" customWidth="1"/>
    <col min="4098" max="4098" width="40.54296875" style="30" customWidth="1"/>
    <col min="4099" max="4105" width="8.7265625" style="30" customWidth="1"/>
    <col min="4106" max="4106" width="14.453125" style="30" customWidth="1"/>
    <col min="4107" max="4107" width="0" style="30" hidden="1" customWidth="1"/>
    <col min="4108" max="4108" width="15.453125" style="30" bestFit="1" customWidth="1"/>
    <col min="4109" max="4349" width="11.453125" style="30"/>
    <col min="4350" max="4350" width="3.453125" style="30" customWidth="1"/>
    <col min="4351" max="4351" width="4.7265625" style="30" customWidth="1"/>
    <col min="4352" max="4352" width="9.453125" style="30" customWidth="1"/>
    <col min="4353" max="4353" width="6.453125" style="30" customWidth="1"/>
    <col min="4354" max="4354" width="40.54296875" style="30" customWidth="1"/>
    <col min="4355" max="4361" width="8.7265625" style="30" customWidth="1"/>
    <col min="4362" max="4362" width="14.453125" style="30" customWidth="1"/>
    <col min="4363" max="4363" width="0" style="30" hidden="1" customWidth="1"/>
    <col min="4364" max="4364" width="15.453125" style="30" bestFit="1" customWidth="1"/>
    <col min="4365" max="4605" width="11.453125" style="30"/>
    <col min="4606" max="4606" width="3.453125" style="30" customWidth="1"/>
    <col min="4607" max="4607" width="4.7265625" style="30" customWidth="1"/>
    <col min="4608" max="4608" width="9.453125" style="30" customWidth="1"/>
    <col min="4609" max="4609" width="6.453125" style="30" customWidth="1"/>
    <col min="4610" max="4610" width="40.54296875" style="30" customWidth="1"/>
    <col min="4611" max="4617" width="8.7265625" style="30" customWidth="1"/>
    <col min="4618" max="4618" width="14.453125" style="30" customWidth="1"/>
    <col min="4619" max="4619" width="0" style="30" hidden="1" customWidth="1"/>
    <col min="4620" max="4620" width="15.453125" style="30" bestFit="1" customWidth="1"/>
    <col min="4621" max="4861" width="11.453125" style="30"/>
    <col min="4862" max="4862" width="3.453125" style="30" customWidth="1"/>
    <col min="4863" max="4863" width="4.7265625" style="30" customWidth="1"/>
    <col min="4864" max="4864" width="9.453125" style="30" customWidth="1"/>
    <col min="4865" max="4865" width="6.453125" style="30" customWidth="1"/>
    <col min="4866" max="4866" width="40.54296875" style="30" customWidth="1"/>
    <col min="4867" max="4873" width="8.7265625" style="30" customWidth="1"/>
    <col min="4874" max="4874" width="14.453125" style="30" customWidth="1"/>
    <col min="4875" max="4875" width="0" style="30" hidden="1" customWidth="1"/>
    <col min="4876" max="4876" width="15.453125" style="30" bestFit="1" customWidth="1"/>
    <col min="4877" max="5117" width="11.453125" style="30"/>
    <col min="5118" max="5118" width="3.453125" style="30" customWidth="1"/>
    <col min="5119" max="5119" width="4.7265625" style="30" customWidth="1"/>
    <col min="5120" max="5120" width="9.453125" style="30" customWidth="1"/>
    <col min="5121" max="5121" width="6.453125" style="30" customWidth="1"/>
    <col min="5122" max="5122" width="40.54296875" style="30" customWidth="1"/>
    <col min="5123" max="5129" width="8.7265625" style="30" customWidth="1"/>
    <col min="5130" max="5130" width="14.453125" style="30" customWidth="1"/>
    <col min="5131" max="5131" width="0" style="30" hidden="1" customWidth="1"/>
    <col min="5132" max="5132" width="15.453125" style="30" bestFit="1" customWidth="1"/>
    <col min="5133" max="5373" width="11.453125" style="30"/>
    <col min="5374" max="5374" width="3.453125" style="30" customWidth="1"/>
    <col min="5375" max="5375" width="4.7265625" style="30" customWidth="1"/>
    <col min="5376" max="5376" width="9.453125" style="30" customWidth="1"/>
    <col min="5377" max="5377" width="6.453125" style="30" customWidth="1"/>
    <col min="5378" max="5378" width="40.54296875" style="30" customWidth="1"/>
    <col min="5379" max="5385" width="8.7265625" style="30" customWidth="1"/>
    <col min="5386" max="5386" width="14.453125" style="30" customWidth="1"/>
    <col min="5387" max="5387" width="0" style="30" hidden="1" customWidth="1"/>
    <col min="5388" max="5388" width="15.453125" style="30" bestFit="1" customWidth="1"/>
    <col min="5389" max="5629" width="11.453125" style="30"/>
    <col min="5630" max="5630" width="3.453125" style="30" customWidth="1"/>
    <col min="5631" max="5631" width="4.7265625" style="30" customWidth="1"/>
    <col min="5632" max="5632" width="9.453125" style="30" customWidth="1"/>
    <col min="5633" max="5633" width="6.453125" style="30" customWidth="1"/>
    <col min="5634" max="5634" width="40.54296875" style="30" customWidth="1"/>
    <col min="5635" max="5641" width="8.7265625" style="30" customWidth="1"/>
    <col min="5642" max="5642" width="14.453125" style="30" customWidth="1"/>
    <col min="5643" max="5643" width="0" style="30" hidden="1" customWidth="1"/>
    <col min="5644" max="5644" width="15.453125" style="30" bestFit="1" customWidth="1"/>
    <col min="5645" max="5885" width="11.453125" style="30"/>
    <col min="5886" max="5886" width="3.453125" style="30" customWidth="1"/>
    <col min="5887" max="5887" width="4.7265625" style="30" customWidth="1"/>
    <col min="5888" max="5888" width="9.453125" style="30" customWidth="1"/>
    <col min="5889" max="5889" width="6.453125" style="30" customWidth="1"/>
    <col min="5890" max="5890" width="40.54296875" style="30" customWidth="1"/>
    <col min="5891" max="5897" width="8.7265625" style="30" customWidth="1"/>
    <col min="5898" max="5898" width="14.453125" style="30" customWidth="1"/>
    <col min="5899" max="5899" width="0" style="30" hidden="1" customWidth="1"/>
    <col min="5900" max="5900" width="15.453125" style="30" bestFit="1" customWidth="1"/>
    <col min="5901" max="6141" width="11.453125" style="30"/>
    <col min="6142" max="6142" width="3.453125" style="30" customWidth="1"/>
    <col min="6143" max="6143" width="4.7265625" style="30" customWidth="1"/>
    <col min="6144" max="6144" width="9.453125" style="30" customWidth="1"/>
    <col min="6145" max="6145" width="6.453125" style="30" customWidth="1"/>
    <col min="6146" max="6146" width="40.54296875" style="30" customWidth="1"/>
    <col min="6147" max="6153" width="8.7265625" style="30" customWidth="1"/>
    <col min="6154" max="6154" width="14.453125" style="30" customWidth="1"/>
    <col min="6155" max="6155" width="0" style="30" hidden="1" customWidth="1"/>
    <col min="6156" max="6156" width="15.453125" style="30" bestFit="1" customWidth="1"/>
    <col min="6157" max="6397" width="11.453125" style="30"/>
    <col min="6398" max="6398" width="3.453125" style="30" customWidth="1"/>
    <col min="6399" max="6399" width="4.7265625" style="30" customWidth="1"/>
    <col min="6400" max="6400" width="9.453125" style="30" customWidth="1"/>
    <col min="6401" max="6401" width="6.453125" style="30" customWidth="1"/>
    <col min="6402" max="6402" width="40.54296875" style="30" customWidth="1"/>
    <col min="6403" max="6409" width="8.7265625" style="30" customWidth="1"/>
    <col min="6410" max="6410" width="14.453125" style="30" customWidth="1"/>
    <col min="6411" max="6411" width="0" style="30" hidden="1" customWidth="1"/>
    <col min="6412" max="6412" width="15.453125" style="30" bestFit="1" customWidth="1"/>
    <col min="6413" max="6653" width="11.453125" style="30"/>
    <col min="6654" max="6654" width="3.453125" style="30" customWidth="1"/>
    <col min="6655" max="6655" width="4.7265625" style="30" customWidth="1"/>
    <col min="6656" max="6656" width="9.453125" style="30" customWidth="1"/>
    <col min="6657" max="6657" width="6.453125" style="30" customWidth="1"/>
    <col min="6658" max="6658" width="40.54296875" style="30" customWidth="1"/>
    <col min="6659" max="6665" width="8.7265625" style="30" customWidth="1"/>
    <col min="6666" max="6666" width="14.453125" style="30" customWidth="1"/>
    <col min="6667" max="6667" width="0" style="30" hidden="1" customWidth="1"/>
    <col min="6668" max="6668" width="15.453125" style="30" bestFit="1" customWidth="1"/>
    <col min="6669" max="6909" width="11.453125" style="30"/>
    <col min="6910" max="6910" width="3.453125" style="30" customWidth="1"/>
    <col min="6911" max="6911" width="4.7265625" style="30" customWidth="1"/>
    <col min="6912" max="6912" width="9.453125" style="30" customWidth="1"/>
    <col min="6913" max="6913" width="6.453125" style="30" customWidth="1"/>
    <col min="6914" max="6914" width="40.54296875" style="30" customWidth="1"/>
    <col min="6915" max="6921" width="8.7265625" style="30" customWidth="1"/>
    <col min="6922" max="6922" width="14.453125" style="30" customWidth="1"/>
    <col min="6923" max="6923" width="0" style="30" hidden="1" customWidth="1"/>
    <col min="6924" max="6924" width="15.453125" style="30" bestFit="1" customWidth="1"/>
    <col min="6925" max="7165" width="11.453125" style="30"/>
    <col min="7166" max="7166" width="3.453125" style="30" customWidth="1"/>
    <col min="7167" max="7167" width="4.7265625" style="30" customWidth="1"/>
    <col min="7168" max="7168" width="9.453125" style="30" customWidth="1"/>
    <col min="7169" max="7169" width="6.453125" style="30" customWidth="1"/>
    <col min="7170" max="7170" width="40.54296875" style="30" customWidth="1"/>
    <col min="7171" max="7177" width="8.7265625" style="30" customWidth="1"/>
    <col min="7178" max="7178" width="14.453125" style="30" customWidth="1"/>
    <col min="7179" max="7179" width="0" style="30" hidden="1" customWidth="1"/>
    <col min="7180" max="7180" width="15.453125" style="30" bestFit="1" customWidth="1"/>
    <col min="7181" max="7421" width="11.453125" style="30"/>
    <col min="7422" max="7422" width="3.453125" style="30" customWidth="1"/>
    <col min="7423" max="7423" width="4.7265625" style="30" customWidth="1"/>
    <col min="7424" max="7424" width="9.453125" style="30" customWidth="1"/>
    <col min="7425" max="7425" width="6.453125" style="30" customWidth="1"/>
    <col min="7426" max="7426" width="40.54296875" style="30" customWidth="1"/>
    <col min="7427" max="7433" width="8.7265625" style="30" customWidth="1"/>
    <col min="7434" max="7434" width="14.453125" style="30" customWidth="1"/>
    <col min="7435" max="7435" width="0" style="30" hidden="1" customWidth="1"/>
    <col min="7436" max="7436" width="15.453125" style="30" bestFit="1" customWidth="1"/>
    <col min="7437" max="7677" width="11.453125" style="30"/>
    <col min="7678" max="7678" width="3.453125" style="30" customWidth="1"/>
    <col min="7679" max="7679" width="4.7265625" style="30" customWidth="1"/>
    <col min="7680" max="7680" width="9.453125" style="30" customWidth="1"/>
    <col min="7681" max="7681" width="6.453125" style="30" customWidth="1"/>
    <col min="7682" max="7682" width="40.54296875" style="30" customWidth="1"/>
    <col min="7683" max="7689" width="8.7265625" style="30" customWidth="1"/>
    <col min="7690" max="7690" width="14.453125" style="30" customWidth="1"/>
    <col min="7691" max="7691" width="0" style="30" hidden="1" customWidth="1"/>
    <col min="7692" max="7692" width="15.453125" style="30" bestFit="1" customWidth="1"/>
    <col min="7693" max="7933" width="11.453125" style="30"/>
    <col min="7934" max="7934" width="3.453125" style="30" customWidth="1"/>
    <col min="7935" max="7935" width="4.7265625" style="30" customWidth="1"/>
    <col min="7936" max="7936" width="9.453125" style="30" customWidth="1"/>
    <col min="7937" max="7937" width="6.453125" style="30" customWidth="1"/>
    <col min="7938" max="7938" width="40.54296875" style="30" customWidth="1"/>
    <col min="7939" max="7945" width="8.7265625" style="30" customWidth="1"/>
    <col min="7946" max="7946" width="14.453125" style="30" customWidth="1"/>
    <col min="7947" max="7947" width="0" style="30" hidden="1" customWidth="1"/>
    <col min="7948" max="7948" width="15.453125" style="30" bestFit="1" customWidth="1"/>
    <col min="7949" max="8189" width="11.453125" style="30"/>
    <col min="8190" max="8190" width="3.453125" style="30" customWidth="1"/>
    <col min="8191" max="8191" width="4.7265625" style="30" customWidth="1"/>
    <col min="8192" max="8192" width="9.453125" style="30" customWidth="1"/>
    <col min="8193" max="8193" width="6.453125" style="30" customWidth="1"/>
    <col min="8194" max="8194" width="40.54296875" style="30" customWidth="1"/>
    <col min="8195" max="8201" width="8.7265625" style="30" customWidth="1"/>
    <col min="8202" max="8202" width="14.453125" style="30" customWidth="1"/>
    <col min="8203" max="8203" width="0" style="30" hidden="1" customWidth="1"/>
    <col min="8204" max="8204" width="15.453125" style="30" bestFit="1" customWidth="1"/>
    <col min="8205" max="8445" width="11.453125" style="30"/>
    <col min="8446" max="8446" width="3.453125" style="30" customWidth="1"/>
    <col min="8447" max="8447" width="4.7265625" style="30" customWidth="1"/>
    <col min="8448" max="8448" width="9.453125" style="30" customWidth="1"/>
    <col min="8449" max="8449" width="6.453125" style="30" customWidth="1"/>
    <col min="8450" max="8450" width="40.54296875" style="30" customWidth="1"/>
    <col min="8451" max="8457" width="8.7265625" style="30" customWidth="1"/>
    <col min="8458" max="8458" width="14.453125" style="30" customWidth="1"/>
    <col min="8459" max="8459" width="0" style="30" hidden="1" customWidth="1"/>
    <col min="8460" max="8460" width="15.453125" style="30" bestFit="1" customWidth="1"/>
    <col min="8461" max="8701" width="11.453125" style="30"/>
    <col min="8702" max="8702" width="3.453125" style="30" customWidth="1"/>
    <col min="8703" max="8703" width="4.7265625" style="30" customWidth="1"/>
    <col min="8704" max="8704" width="9.453125" style="30" customWidth="1"/>
    <col min="8705" max="8705" width="6.453125" style="30" customWidth="1"/>
    <col min="8706" max="8706" width="40.54296875" style="30" customWidth="1"/>
    <col min="8707" max="8713" width="8.7265625" style="30" customWidth="1"/>
    <col min="8714" max="8714" width="14.453125" style="30" customWidth="1"/>
    <col min="8715" max="8715" width="0" style="30" hidden="1" customWidth="1"/>
    <col min="8716" max="8716" width="15.453125" style="30" bestFit="1" customWidth="1"/>
    <col min="8717" max="8957" width="11.453125" style="30"/>
    <col min="8958" max="8958" width="3.453125" style="30" customWidth="1"/>
    <col min="8959" max="8959" width="4.7265625" style="30" customWidth="1"/>
    <col min="8960" max="8960" width="9.453125" style="30" customWidth="1"/>
    <col min="8961" max="8961" width="6.453125" style="30" customWidth="1"/>
    <col min="8962" max="8962" width="40.54296875" style="30" customWidth="1"/>
    <col min="8963" max="8969" width="8.7265625" style="30" customWidth="1"/>
    <col min="8970" max="8970" width="14.453125" style="30" customWidth="1"/>
    <col min="8971" max="8971" width="0" style="30" hidden="1" customWidth="1"/>
    <col min="8972" max="8972" width="15.453125" style="30" bestFit="1" customWidth="1"/>
    <col min="8973" max="9213" width="11.453125" style="30"/>
    <col min="9214" max="9214" width="3.453125" style="30" customWidth="1"/>
    <col min="9215" max="9215" width="4.7265625" style="30" customWidth="1"/>
    <col min="9216" max="9216" width="9.453125" style="30" customWidth="1"/>
    <col min="9217" max="9217" width="6.453125" style="30" customWidth="1"/>
    <col min="9218" max="9218" width="40.54296875" style="30" customWidth="1"/>
    <col min="9219" max="9225" width="8.7265625" style="30" customWidth="1"/>
    <col min="9226" max="9226" width="14.453125" style="30" customWidth="1"/>
    <col min="9227" max="9227" width="0" style="30" hidden="1" customWidth="1"/>
    <col min="9228" max="9228" width="15.453125" style="30" bestFit="1" customWidth="1"/>
    <col min="9229" max="9469" width="11.453125" style="30"/>
    <col min="9470" max="9470" width="3.453125" style="30" customWidth="1"/>
    <col min="9471" max="9471" width="4.7265625" style="30" customWidth="1"/>
    <col min="9472" max="9472" width="9.453125" style="30" customWidth="1"/>
    <col min="9473" max="9473" width="6.453125" style="30" customWidth="1"/>
    <col min="9474" max="9474" width="40.54296875" style="30" customWidth="1"/>
    <col min="9475" max="9481" width="8.7265625" style="30" customWidth="1"/>
    <col min="9482" max="9482" width="14.453125" style="30" customWidth="1"/>
    <col min="9483" max="9483" width="0" style="30" hidden="1" customWidth="1"/>
    <col min="9484" max="9484" width="15.453125" style="30" bestFit="1" customWidth="1"/>
    <col min="9485" max="9725" width="11.453125" style="30"/>
    <col min="9726" max="9726" width="3.453125" style="30" customWidth="1"/>
    <col min="9727" max="9727" width="4.7265625" style="30" customWidth="1"/>
    <col min="9728" max="9728" width="9.453125" style="30" customWidth="1"/>
    <col min="9729" max="9729" width="6.453125" style="30" customWidth="1"/>
    <col min="9730" max="9730" width="40.54296875" style="30" customWidth="1"/>
    <col min="9731" max="9737" width="8.7265625" style="30" customWidth="1"/>
    <col min="9738" max="9738" width="14.453125" style="30" customWidth="1"/>
    <col min="9739" max="9739" width="0" style="30" hidden="1" customWidth="1"/>
    <col min="9740" max="9740" width="15.453125" style="30" bestFit="1" customWidth="1"/>
    <col min="9741" max="9981" width="11.453125" style="30"/>
    <col min="9982" max="9982" width="3.453125" style="30" customWidth="1"/>
    <col min="9983" max="9983" width="4.7265625" style="30" customWidth="1"/>
    <col min="9984" max="9984" width="9.453125" style="30" customWidth="1"/>
    <col min="9985" max="9985" width="6.453125" style="30" customWidth="1"/>
    <col min="9986" max="9986" width="40.54296875" style="30" customWidth="1"/>
    <col min="9987" max="9993" width="8.7265625" style="30" customWidth="1"/>
    <col min="9994" max="9994" width="14.453125" style="30" customWidth="1"/>
    <col min="9995" max="9995" width="0" style="30" hidden="1" customWidth="1"/>
    <col min="9996" max="9996" width="15.453125" style="30" bestFit="1" customWidth="1"/>
    <col min="9997" max="10237" width="11.453125" style="30"/>
    <col min="10238" max="10238" width="3.453125" style="30" customWidth="1"/>
    <col min="10239" max="10239" width="4.7265625" style="30" customWidth="1"/>
    <col min="10240" max="10240" width="9.453125" style="30" customWidth="1"/>
    <col min="10241" max="10241" width="6.453125" style="30" customWidth="1"/>
    <col min="10242" max="10242" width="40.54296875" style="30" customWidth="1"/>
    <col min="10243" max="10249" width="8.7265625" style="30" customWidth="1"/>
    <col min="10250" max="10250" width="14.453125" style="30" customWidth="1"/>
    <col min="10251" max="10251" width="0" style="30" hidden="1" customWidth="1"/>
    <col min="10252" max="10252" width="15.453125" style="30" bestFit="1" customWidth="1"/>
    <col min="10253" max="10493" width="11.453125" style="30"/>
    <col min="10494" max="10494" width="3.453125" style="30" customWidth="1"/>
    <col min="10495" max="10495" width="4.7265625" style="30" customWidth="1"/>
    <col min="10496" max="10496" width="9.453125" style="30" customWidth="1"/>
    <col min="10497" max="10497" width="6.453125" style="30" customWidth="1"/>
    <col min="10498" max="10498" width="40.54296875" style="30" customWidth="1"/>
    <col min="10499" max="10505" width="8.7265625" style="30" customWidth="1"/>
    <col min="10506" max="10506" width="14.453125" style="30" customWidth="1"/>
    <col min="10507" max="10507" width="0" style="30" hidden="1" customWidth="1"/>
    <col min="10508" max="10508" width="15.453125" style="30" bestFit="1" customWidth="1"/>
    <col min="10509" max="10749" width="11.453125" style="30"/>
    <col min="10750" max="10750" width="3.453125" style="30" customWidth="1"/>
    <col min="10751" max="10751" width="4.7265625" style="30" customWidth="1"/>
    <col min="10752" max="10752" width="9.453125" style="30" customWidth="1"/>
    <col min="10753" max="10753" width="6.453125" style="30" customWidth="1"/>
    <col min="10754" max="10754" width="40.54296875" style="30" customWidth="1"/>
    <col min="10755" max="10761" width="8.7265625" style="30" customWidth="1"/>
    <col min="10762" max="10762" width="14.453125" style="30" customWidth="1"/>
    <col min="10763" max="10763" width="0" style="30" hidden="1" customWidth="1"/>
    <col min="10764" max="10764" width="15.453125" style="30" bestFit="1" customWidth="1"/>
    <col min="10765" max="11005" width="11.453125" style="30"/>
    <col min="11006" max="11006" width="3.453125" style="30" customWidth="1"/>
    <col min="11007" max="11007" width="4.7265625" style="30" customWidth="1"/>
    <col min="11008" max="11008" width="9.453125" style="30" customWidth="1"/>
    <col min="11009" max="11009" width="6.453125" style="30" customWidth="1"/>
    <col min="11010" max="11010" width="40.54296875" style="30" customWidth="1"/>
    <col min="11011" max="11017" width="8.7265625" style="30" customWidth="1"/>
    <col min="11018" max="11018" width="14.453125" style="30" customWidth="1"/>
    <col min="11019" max="11019" width="0" style="30" hidden="1" customWidth="1"/>
    <col min="11020" max="11020" width="15.453125" style="30" bestFit="1" customWidth="1"/>
    <col min="11021" max="11261" width="11.453125" style="30"/>
    <col min="11262" max="11262" width="3.453125" style="30" customWidth="1"/>
    <col min="11263" max="11263" width="4.7265625" style="30" customWidth="1"/>
    <col min="11264" max="11264" width="9.453125" style="30" customWidth="1"/>
    <col min="11265" max="11265" width="6.453125" style="30" customWidth="1"/>
    <col min="11266" max="11266" width="40.54296875" style="30" customWidth="1"/>
    <col min="11267" max="11273" width="8.7265625" style="30" customWidth="1"/>
    <col min="11274" max="11274" width="14.453125" style="30" customWidth="1"/>
    <col min="11275" max="11275" width="0" style="30" hidden="1" customWidth="1"/>
    <col min="11276" max="11276" width="15.453125" style="30" bestFit="1" customWidth="1"/>
    <col min="11277" max="11517" width="11.453125" style="30"/>
    <col min="11518" max="11518" width="3.453125" style="30" customWidth="1"/>
    <col min="11519" max="11519" width="4.7265625" style="30" customWidth="1"/>
    <col min="11520" max="11520" width="9.453125" style="30" customWidth="1"/>
    <col min="11521" max="11521" width="6.453125" style="30" customWidth="1"/>
    <col min="11522" max="11522" width="40.54296875" style="30" customWidth="1"/>
    <col min="11523" max="11529" width="8.7265625" style="30" customWidth="1"/>
    <col min="11530" max="11530" width="14.453125" style="30" customWidth="1"/>
    <col min="11531" max="11531" width="0" style="30" hidden="1" customWidth="1"/>
    <col min="11532" max="11532" width="15.453125" style="30" bestFit="1" customWidth="1"/>
    <col min="11533" max="11773" width="11.453125" style="30"/>
    <col min="11774" max="11774" width="3.453125" style="30" customWidth="1"/>
    <col min="11775" max="11775" width="4.7265625" style="30" customWidth="1"/>
    <col min="11776" max="11776" width="9.453125" style="30" customWidth="1"/>
    <col min="11777" max="11777" width="6.453125" style="30" customWidth="1"/>
    <col min="11778" max="11778" width="40.54296875" style="30" customWidth="1"/>
    <col min="11779" max="11785" width="8.7265625" style="30" customWidth="1"/>
    <col min="11786" max="11786" width="14.453125" style="30" customWidth="1"/>
    <col min="11787" max="11787" width="0" style="30" hidden="1" customWidth="1"/>
    <col min="11788" max="11788" width="15.453125" style="30" bestFit="1" customWidth="1"/>
    <col min="11789" max="12029" width="11.453125" style="30"/>
    <col min="12030" max="12030" width="3.453125" style="30" customWidth="1"/>
    <col min="12031" max="12031" width="4.7265625" style="30" customWidth="1"/>
    <col min="12032" max="12032" width="9.453125" style="30" customWidth="1"/>
    <col min="12033" max="12033" width="6.453125" style="30" customWidth="1"/>
    <col min="12034" max="12034" width="40.54296875" style="30" customWidth="1"/>
    <col min="12035" max="12041" width="8.7265625" style="30" customWidth="1"/>
    <col min="12042" max="12042" width="14.453125" style="30" customWidth="1"/>
    <col min="12043" max="12043" width="0" style="30" hidden="1" customWidth="1"/>
    <col min="12044" max="12044" width="15.453125" style="30" bestFit="1" customWidth="1"/>
    <col min="12045" max="12285" width="11.453125" style="30"/>
    <col min="12286" max="12286" width="3.453125" style="30" customWidth="1"/>
    <col min="12287" max="12287" width="4.7265625" style="30" customWidth="1"/>
    <col min="12288" max="12288" width="9.453125" style="30" customWidth="1"/>
    <col min="12289" max="12289" width="6.453125" style="30" customWidth="1"/>
    <col min="12290" max="12290" width="40.54296875" style="30" customWidth="1"/>
    <col min="12291" max="12297" width="8.7265625" style="30" customWidth="1"/>
    <col min="12298" max="12298" width="14.453125" style="30" customWidth="1"/>
    <col min="12299" max="12299" width="0" style="30" hidden="1" customWidth="1"/>
    <col min="12300" max="12300" width="15.453125" style="30" bestFit="1" customWidth="1"/>
    <col min="12301" max="12541" width="11.453125" style="30"/>
    <col min="12542" max="12542" width="3.453125" style="30" customWidth="1"/>
    <col min="12543" max="12543" width="4.7265625" style="30" customWidth="1"/>
    <col min="12544" max="12544" width="9.453125" style="30" customWidth="1"/>
    <col min="12545" max="12545" width="6.453125" style="30" customWidth="1"/>
    <col min="12546" max="12546" width="40.54296875" style="30" customWidth="1"/>
    <col min="12547" max="12553" width="8.7265625" style="30" customWidth="1"/>
    <col min="12554" max="12554" width="14.453125" style="30" customWidth="1"/>
    <col min="12555" max="12555" width="0" style="30" hidden="1" customWidth="1"/>
    <col min="12556" max="12556" width="15.453125" style="30" bestFit="1" customWidth="1"/>
    <col min="12557" max="12797" width="11.453125" style="30"/>
    <col min="12798" max="12798" width="3.453125" style="30" customWidth="1"/>
    <col min="12799" max="12799" width="4.7265625" style="30" customWidth="1"/>
    <col min="12800" max="12800" width="9.453125" style="30" customWidth="1"/>
    <col min="12801" max="12801" width="6.453125" style="30" customWidth="1"/>
    <col min="12802" max="12802" width="40.54296875" style="30" customWidth="1"/>
    <col min="12803" max="12809" width="8.7265625" style="30" customWidth="1"/>
    <col min="12810" max="12810" width="14.453125" style="30" customWidth="1"/>
    <col min="12811" max="12811" width="0" style="30" hidden="1" customWidth="1"/>
    <col min="12812" max="12812" width="15.453125" style="30" bestFit="1" customWidth="1"/>
    <col min="12813" max="13053" width="11.453125" style="30"/>
    <col min="13054" max="13054" width="3.453125" style="30" customWidth="1"/>
    <col min="13055" max="13055" width="4.7265625" style="30" customWidth="1"/>
    <col min="13056" max="13056" width="9.453125" style="30" customWidth="1"/>
    <col min="13057" max="13057" width="6.453125" style="30" customWidth="1"/>
    <col min="13058" max="13058" width="40.54296875" style="30" customWidth="1"/>
    <col min="13059" max="13065" width="8.7265625" style="30" customWidth="1"/>
    <col min="13066" max="13066" width="14.453125" style="30" customWidth="1"/>
    <col min="13067" max="13067" width="0" style="30" hidden="1" customWidth="1"/>
    <col min="13068" max="13068" width="15.453125" style="30" bestFit="1" customWidth="1"/>
    <col min="13069" max="13309" width="11.453125" style="30"/>
    <col min="13310" max="13310" width="3.453125" style="30" customWidth="1"/>
    <col min="13311" max="13311" width="4.7265625" style="30" customWidth="1"/>
    <col min="13312" max="13312" width="9.453125" style="30" customWidth="1"/>
    <col min="13313" max="13313" width="6.453125" style="30" customWidth="1"/>
    <col min="13314" max="13314" width="40.54296875" style="30" customWidth="1"/>
    <col min="13315" max="13321" width="8.7265625" style="30" customWidth="1"/>
    <col min="13322" max="13322" width="14.453125" style="30" customWidth="1"/>
    <col min="13323" max="13323" width="0" style="30" hidden="1" customWidth="1"/>
    <col min="13324" max="13324" width="15.453125" style="30" bestFit="1" customWidth="1"/>
    <col min="13325" max="13565" width="11.453125" style="30"/>
    <col min="13566" max="13566" width="3.453125" style="30" customWidth="1"/>
    <col min="13567" max="13567" width="4.7265625" style="30" customWidth="1"/>
    <col min="13568" max="13568" width="9.453125" style="30" customWidth="1"/>
    <col min="13569" max="13569" width="6.453125" style="30" customWidth="1"/>
    <col min="13570" max="13570" width="40.54296875" style="30" customWidth="1"/>
    <col min="13571" max="13577" width="8.7265625" style="30" customWidth="1"/>
    <col min="13578" max="13578" width="14.453125" style="30" customWidth="1"/>
    <col min="13579" max="13579" width="0" style="30" hidden="1" customWidth="1"/>
    <col min="13580" max="13580" width="15.453125" style="30" bestFit="1" customWidth="1"/>
    <col min="13581" max="13821" width="11.453125" style="30"/>
    <col min="13822" max="13822" width="3.453125" style="30" customWidth="1"/>
    <col min="13823" max="13823" width="4.7265625" style="30" customWidth="1"/>
    <col min="13824" max="13824" width="9.453125" style="30" customWidth="1"/>
    <col min="13825" max="13825" width="6.453125" style="30" customWidth="1"/>
    <col min="13826" max="13826" width="40.54296875" style="30" customWidth="1"/>
    <col min="13827" max="13833" width="8.7265625" style="30" customWidth="1"/>
    <col min="13834" max="13834" width="14.453125" style="30" customWidth="1"/>
    <col min="13835" max="13835" width="0" style="30" hidden="1" customWidth="1"/>
    <col min="13836" max="13836" width="15.453125" style="30" bestFit="1" customWidth="1"/>
    <col min="13837" max="14077" width="11.453125" style="30"/>
    <col min="14078" max="14078" width="3.453125" style="30" customWidth="1"/>
    <col min="14079" max="14079" width="4.7265625" style="30" customWidth="1"/>
    <col min="14080" max="14080" width="9.453125" style="30" customWidth="1"/>
    <col min="14081" max="14081" width="6.453125" style="30" customWidth="1"/>
    <col min="14082" max="14082" width="40.54296875" style="30" customWidth="1"/>
    <col min="14083" max="14089" width="8.7265625" style="30" customWidth="1"/>
    <col min="14090" max="14090" width="14.453125" style="30" customWidth="1"/>
    <col min="14091" max="14091" width="0" style="30" hidden="1" customWidth="1"/>
    <col min="14092" max="14092" width="15.453125" style="30" bestFit="1" customWidth="1"/>
    <col min="14093" max="14333" width="11.453125" style="30"/>
    <col min="14334" max="14334" width="3.453125" style="30" customWidth="1"/>
    <col min="14335" max="14335" width="4.7265625" style="30" customWidth="1"/>
    <col min="14336" max="14336" width="9.453125" style="30" customWidth="1"/>
    <col min="14337" max="14337" width="6.453125" style="30" customWidth="1"/>
    <col min="14338" max="14338" width="40.54296875" style="30" customWidth="1"/>
    <col min="14339" max="14345" width="8.7265625" style="30" customWidth="1"/>
    <col min="14346" max="14346" width="14.453125" style="30" customWidth="1"/>
    <col min="14347" max="14347" width="0" style="30" hidden="1" customWidth="1"/>
    <col min="14348" max="14348" width="15.453125" style="30" bestFit="1" customWidth="1"/>
    <col min="14349" max="14589" width="11.453125" style="30"/>
    <col min="14590" max="14590" width="3.453125" style="30" customWidth="1"/>
    <col min="14591" max="14591" width="4.7265625" style="30" customWidth="1"/>
    <col min="14592" max="14592" width="9.453125" style="30" customWidth="1"/>
    <col min="14593" max="14593" width="6.453125" style="30" customWidth="1"/>
    <col min="14594" max="14594" width="40.54296875" style="30" customWidth="1"/>
    <col min="14595" max="14601" width="8.7265625" style="30" customWidth="1"/>
    <col min="14602" max="14602" width="14.453125" style="30" customWidth="1"/>
    <col min="14603" max="14603" width="0" style="30" hidden="1" customWidth="1"/>
    <col min="14604" max="14604" width="15.453125" style="30" bestFit="1" customWidth="1"/>
    <col min="14605" max="14845" width="11.453125" style="30"/>
    <col min="14846" max="14846" width="3.453125" style="30" customWidth="1"/>
    <col min="14847" max="14847" width="4.7265625" style="30" customWidth="1"/>
    <col min="14848" max="14848" width="9.453125" style="30" customWidth="1"/>
    <col min="14849" max="14849" width="6.453125" style="30" customWidth="1"/>
    <col min="14850" max="14850" width="40.54296875" style="30" customWidth="1"/>
    <col min="14851" max="14857" width="8.7265625" style="30" customWidth="1"/>
    <col min="14858" max="14858" width="14.453125" style="30" customWidth="1"/>
    <col min="14859" max="14859" width="0" style="30" hidden="1" customWidth="1"/>
    <col min="14860" max="14860" width="15.453125" style="30" bestFit="1" customWidth="1"/>
    <col min="14861" max="15101" width="11.453125" style="30"/>
    <col min="15102" max="15102" width="3.453125" style="30" customWidth="1"/>
    <col min="15103" max="15103" width="4.7265625" style="30" customWidth="1"/>
    <col min="15104" max="15104" width="9.453125" style="30" customWidth="1"/>
    <col min="15105" max="15105" width="6.453125" style="30" customWidth="1"/>
    <col min="15106" max="15106" width="40.54296875" style="30" customWidth="1"/>
    <col min="15107" max="15113" width="8.7265625" style="30" customWidth="1"/>
    <col min="15114" max="15114" width="14.453125" style="30" customWidth="1"/>
    <col min="15115" max="15115" width="0" style="30" hidden="1" customWidth="1"/>
    <col min="15116" max="15116" width="15.453125" style="30" bestFit="1" customWidth="1"/>
    <col min="15117" max="15357" width="11.453125" style="30"/>
    <col min="15358" max="15358" width="3.453125" style="30" customWidth="1"/>
    <col min="15359" max="15359" width="4.7265625" style="30" customWidth="1"/>
    <col min="15360" max="15360" width="9.453125" style="30" customWidth="1"/>
    <col min="15361" max="15361" width="6.453125" style="30" customWidth="1"/>
    <col min="15362" max="15362" width="40.54296875" style="30" customWidth="1"/>
    <col min="15363" max="15369" width="8.7265625" style="30" customWidth="1"/>
    <col min="15370" max="15370" width="14.453125" style="30" customWidth="1"/>
    <col min="15371" max="15371" width="0" style="30" hidden="1" customWidth="1"/>
    <col min="15372" max="15372" width="15.453125" style="30" bestFit="1" customWidth="1"/>
    <col min="15373" max="15613" width="11.453125" style="30"/>
    <col min="15614" max="15614" width="3.453125" style="30" customWidth="1"/>
    <col min="15615" max="15615" width="4.7265625" style="30" customWidth="1"/>
    <col min="15616" max="15616" width="9.453125" style="30" customWidth="1"/>
    <col min="15617" max="15617" width="6.453125" style="30" customWidth="1"/>
    <col min="15618" max="15618" width="40.54296875" style="30" customWidth="1"/>
    <col min="15619" max="15625" width="8.7265625" style="30" customWidth="1"/>
    <col min="15626" max="15626" width="14.453125" style="30" customWidth="1"/>
    <col min="15627" max="15627" width="0" style="30" hidden="1" customWidth="1"/>
    <col min="15628" max="15628" width="15.453125" style="30" bestFit="1" customWidth="1"/>
    <col min="15629" max="15869" width="11.453125" style="30"/>
    <col min="15870" max="15870" width="3.453125" style="30" customWidth="1"/>
    <col min="15871" max="15871" width="4.7265625" style="30" customWidth="1"/>
    <col min="15872" max="15872" width="9.453125" style="30" customWidth="1"/>
    <col min="15873" max="15873" width="6.453125" style="30" customWidth="1"/>
    <col min="15874" max="15874" width="40.54296875" style="30" customWidth="1"/>
    <col min="15875" max="15881" width="8.7265625" style="30" customWidth="1"/>
    <col min="15882" max="15882" width="14.453125" style="30" customWidth="1"/>
    <col min="15883" max="15883" width="0" style="30" hidden="1" customWidth="1"/>
    <col min="15884" max="15884" width="15.453125" style="30" bestFit="1" customWidth="1"/>
    <col min="15885" max="16125" width="11.453125" style="30"/>
    <col min="16126" max="16126" width="3.453125" style="30" customWidth="1"/>
    <col min="16127" max="16127" width="4.7265625" style="30" customWidth="1"/>
    <col min="16128" max="16128" width="9.453125" style="30" customWidth="1"/>
    <col min="16129" max="16129" width="6.453125" style="30" customWidth="1"/>
    <col min="16130" max="16130" width="40.54296875" style="30" customWidth="1"/>
    <col min="16131" max="16137" width="8.7265625" style="30" customWidth="1"/>
    <col min="16138" max="16138" width="14.453125" style="30" customWidth="1"/>
    <col min="16139" max="16139" width="0" style="30" hidden="1" customWidth="1"/>
    <col min="16140" max="16140" width="15.453125" style="30" bestFit="1" customWidth="1"/>
    <col min="16141" max="16384" width="11.453125" style="30"/>
  </cols>
  <sheetData>
    <row r="1" spans="1:14" ht="18.5" x14ac:dyDescent="0.3">
      <c r="A1" s="85" t="s">
        <v>45</v>
      </c>
      <c r="B1" s="86"/>
      <c r="C1" s="86"/>
      <c r="D1" s="86"/>
      <c r="E1" s="86"/>
      <c r="F1" s="86"/>
      <c r="G1" s="86"/>
      <c r="H1" s="86"/>
      <c r="I1" s="86"/>
      <c r="J1" s="86"/>
    </row>
    <row r="2" spans="1:14" ht="15.75" customHeight="1" x14ac:dyDescent="0.3">
      <c r="A2" s="80" t="s">
        <v>103</v>
      </c>
      <c r="B2" s="81"/>
      <c r="C2" s="81"/>
      <c r="D2" s="81"/>
      <c r="E2" s="81"/>
      <c r="F2" s="81"/>
      <c r="G2" s="81"/>
      <c r="H2" s="81"/>
      <c r="I2" s="81"/>
      <c r="J2" s="81"/>
    </row>
    <row r="3" spans="1:14" ht="16.5" customHeight="1" thickBot="1" x14ac:dyDescent="0.35">
      <c r="A3" s="80" t="s">
        <v>102</v>
      </c>
      <c r="B3" s="81"/>
      <c r="C3" s="81"/>
      <c r="D3" s="81"/>
      <c r="E3" s="81"/>
      <c r="F3" s="81"/>
      <c r="G3" s="81"/>
      <c r="H3" s="81"/>
      <c r="I3" s="81"/>
      <c r="J3" s="81"/>
    </row>
    <row r="4" spans="1:14" ht="52" x14ac:dyDescent="0.3">
      <c r="A4" s="54" t="s">
        <v>47</v>
      </c>
      <c r="B4" s="70" t="s">
        <v>48</v>
      </c>
      <c r="C4" s="70" t="s">
        <v>49</v>
      </c>
      <c r="D4" s="70" t="s">
        <v>50</v>
      </c>
      <c r="E4" s="71" t="s">
        <v>68</v>
      </c>
      <c r="F4" s="71" t="s">
        <v>69</v>
      </c>
      <c r="G4" s="71" t="s">
        <v>70</v>
      </c>
      <c r="H4" s="71" t="s">
        <v>71</v>
      </c>
      <c r="I4" s="71" t="s">
        <v>72</v>
      </c>
      <c r="J4" s="70" t="s">
        <v>51</v>
      </c>
      <c r="K4" s="72" t="s">
        <v>52</v>
      </c>
      <c r="L4" s="57" t="s">
        <v>52</v>
      </c>
    </row>
    <row r="5" spans="1:14" ht="14.5" x14ac:dyDescent="0.35">
      <c r="A5" s="38">
        <v>1</v>
      </c>
      <c r="B5" s="28">
        <f t="shared" ref="B5:B36" si="0">SUM(E5:I5)</f>
        <v>6</v>
      </c>
      <c r="C5" s="29" t="s">
        <v>56</v>
      </c>
      <c r="D5" s="27" t="s">
        <v>173</v>
      </c>
      <c r="E5" s="42">
        <v>1</v>
      </c>
      <c r="F5" s="28">
        <v>1</v>
      </c>
      <c r="G5" s="28">
        <v>1</v>
      </c>
      <c r="H5" s="28">
        <v>2</v>
      </c>
      <c r="I5" s="28">
        <v>1</v>
      </c>
      <c r="J5" s="40" t="s">
        <v>54</v>
      </c>
      <c r="K5" s="41">
        <v>30.16</v>
      </c>
      <c r="L5" s="22"/>
      <c r="N5" s="73"/>
    </row>
    <row r="6" spans="1:14" ht="14.5" x14ac:dyDescent="0.35">
      <c r="A6" s="38">
        <v>2</v>
      </c>
      <c r="B6" s="28">
        <f t="shared" si="0"/>
        <v>24</v>
      </c>
      <c r="C6" s="29" t="s">
        <v>60</v>
      </c>
      <c r="D6" s="27" t="s">
        <v>106</v>
      </c>
      <c r="E6" s="42">
        <v>5</v>
      </c>
      <c r="F6" s="28">
        <v>6</v>
      </c>
      <c r="G6" s="28">
        <v>6</v>
      </c>
      <c r="H6" s="28">
        <v>3</v>
      </c>
      <c r="I6" s="28">
        <v>4</v>
      </c>
      <c r="J6" s="40" t="s">
        <v>54</v>
      </c>
      <c r="K6" s="41">
        <v>33.64</v>
      </c>
      <c r="L6" s="22"/>
      <c r="N6" s="73"/>
    </row>
    <row r="7" spans="1:14" ht="14.5" x14ac:dyDescent="0.35">
      <c r="A7" s="38">
        <v>3</v>
      </c>
      <c r="B7" s="28">
        <f t="shared" si="0"/>
        <v>9</v>
      </c>
      <c r="C7" s="29" t="s">
        <v>57</v>
      </c>
      <c r="D7" s="27" t="s">
        <v>111</v>
      </c>
      <c r="E7" s="42">
        <v>2</v>
      </c>
      <c r="F7" s="28">
        <v>1</v>
      </c>
      <c r="G7" s="28">
        <v>4</v>
      </c>
      <c r="H7" s="28">
        <v>1</v>
      </c>
      <c r="I7" s="28">
        <v>1</v>
      </c>
      <c r="J7" s="40" t="s">
        <v>54</v>
      </c>
      <c r="K7" s="41">
        <v>39.44</v>
      </c>
      <c r="L7" s="22"/>
      <c r="N7" s="73"/>
    </row>
    <row r="8" spans="1:14" ht="14.5" x14ac:dyDescent="0.35">
      <c r="A8" s="38">
        <v>4</v>
      </c>
      <c r="B8" s="28">
        <f t="shared" si="0"/>
        <v>17</v>
      </c>
      <c r="C8" s="29" t="s">
        <v>56</v>
      </c>
      <c r="D8" s="27" t="s">
        <v>107</v>
      </c>
      <c r="E8" s="42">
        <v>3</v>
      </c>
      <c r="F8" s="28">
        <v>2</v>
      </c>
      <c r="G8" s="28">
        <v>6</v>
      </c>
      <c r="H8" s="28">
        <v>4</v>
      </c>
      <c r="I8" s="28">
        <v>2</v>
      </c>
      <c r="J8" s="40" t="s">
        <v>54</v>
      </c>
      <c r="K8" s="41">
        <v>17.399999999999999</v>
      </c>
      <c r="L8" s="22"/>
      <c r="N8" s="73"/>
    </row>
    <row r="9" spans="1:14" ht="14.5" x14ac:dyDescent="0.35">
      <c r="A9" s="38">
        <v>5</v>
      </c>
      <c r="B9" s="28">
        <f t="shared" si="0"/>
        <v>24</v>
      </c>
      <c r="C9" s="29" t="s">
        <v>56</v>
      </c>
      <c r="D9" s="27" t="s">
        <v>174</v>
      </c>
      <c r="E9" s="42">
        <v>5</v>
      </c>
      <c r="F9" s="28">
        <v>4</v>
      </c>
      <c r="G9" s="28">
        <v>6</v>
      </c>
      <c r="H9" s="28">
        <v>5</v>
      </c>
      <c r="I9" s="28">
        <v>4</v>
      </c>
      <c r="J9" s="40" t="s">
        <v>54</v>
      </c>
      <c r="K9" s="41">
        <v>19.72</v>
      </c>
      <c r="L9" s="22"/>
      <c r="N9" s="73"/>
    </row>
    <row r="10" spans="1:14" ht="14.5" x14ac:dyDescent="0.35">
      <c r="A10" s="38">
        <v>6</v>
      </c>
      <c r="B10" s="28">
        <f t="shared" si="0"/>
        <v>9</v>
      </c>
      <c r="C10" s="29" t="s">
        <v>60</v>
      </c>
      <c r="D10" s="27" t="s">
        <v>176</v>
      </c>
      <c r="E10" s="42">
        <v>2</v>
      </c>
      <c r="F10" s="28">
        <v>2</v>
      </c>
      <c r="G10" s="28">
        <v>2</v>
      </c>
      <c r="H10" s="28">
        <v>2</v>
      </c>
      <c r="I10" s="28">
        <v>1</v>
      </c>
      <c r="J10" s="40" t="s">
        <v>54</v>
      </c>
      <c r="K10" s="41">
        <v>317.83999999999997</v>
      </c>
      <c r="L10" s="22"/>
      <c r="N10" s="73"/>
    </row>
    <row r="11" spans="1:14" ht="26" x14ac:dyDescent="0.35">
      <c r="A11" s="38">
        <v>7</v>
      </c>
      <c r="B11" s="28">
        <f t="shared" si="0"/>
        <v>16</v>
      </c>
      <c r="C11" s="29" t="s">
        <v>60</v>
      </c>
      <c r="D11" s="27" t="s">
        <v>118</v>
      </c>
      <c r="E11" s="42">
        <v>3</v>
      </c>
      <c r="F11" s="28">
        <v>2</v>
      </c>
      <c r="G11" s="28">
        <v>7</v>
      </c>
      <c r="H11" s="28">
        <v>2</v>
      </c>
      <c r="I11" s="28">
        <v>2</v>
      </c>
      <c r="J11" s="40" t="s">
        <v>54</v>
      </c>
      <c r="K11" s="41">
        <v>12.76</v>
      </c>
      <c r="L11" s="22"/>
      <c r="N11" s="73"/>
    </row>
    <row r="12" spans="1:14" ht="14.5" x14ac:dyDescent="0.35">
      <c r="A12" s="38">
        <v>8</v>
      </c>
      <c r="B12" s="28">
        <f t="shared" si="0"/>
        <v>26</v>
      </c>
      <c r="C12" s="29" t="s">
        <v>60</v>
      </c>
      <c r="D12" s="27" t="s">
        <v>177</v>
      </c>
      <c r="E12" s="42">
        <v>2</v>
      </c>
      <c r="F12" s="28">
        <v>4</v>
      </c>
      <c r="G12" s="28">
        <v>8</v>
      </c>
      <c r="H12" s="28">
        <v>4</v>
      </c>
      <c r="I12" s="28">
        <v>8</v>
      </c>
      <c r="J12" s="40" t="s">
        <v>54</v>
      </c>
      <c r="K12" s="41">
        <v>120.64</v>
      </c>
      <c r="L12" s="22"/>
      <c r="N12" s="73"/>
    </row>
    <row r="13" spans="1:14" ht="14.5" x14ac:dyDescent="0.35">
      <c r="A13" s="38">
        <v>9</v>
      </c>
      <c r="B13" s="28">
        <f t="shared" si="0"/>
        <v>6</v>
      </c>
      <c r="C13" s="29" t="s">
        <v>60</v>
      </c>
      <c r="D13" s="46" t="s">
        <v>178</v>
      </c>
      <c r="E13" s="43">
        <v>0</v>
      </c>
      <c r="F13" s="44">
        <v>0</v>
      </c>
      <c r="G13" s="44">
        <v>4</v>
      </c>
      <c r="H13" s="44">
        <v>2</v>
      </c>
      <c r="I13" s="44">
        <v>0</v>
      </c>
      <c r="J13" s="40" t="s">
        <v>54</v>
      </c>
      <c r="K13" s="41">
        <v>13.92</v>
      </c>
      <c r="L13" s="22"/>
      <c r="N13" s="73"/>
    </row>
    <row r="14" spans="1:14" ht="14.5" x14ac:dyDescent="0.35">
      <c r="A14" s="38">
        <v>10</v>
      </c>
      <c r="B14" s="28">
        <f t="shared" si="0"/>
        <v>11</v>
      </c>
      <c r="C14" s="29" t="s">
        <v>60</v>
      </c>
      <c r="D14" s="27" t="s">
        <v>104</v>
      </c>
      <c r="E14" s="42">
        <v>2</v>
      </c>
      <c r="F14" s="28">
        <v>1</v>
      </c>
      <c r="G14" s="28">
        <v>4</v>
      </c>
      <c r="H14" s="28">
        <v>2</v>
      </c>
      <c r="I14" s="28">
        <v>2</v>
      </c>
      <c r="J14" s="40" t="s">
        <v>54</v>
      </c>
      <c r="K14" s="41">
        <v>80.040000000000006</v>
      </c>
      <c r="L14" s="22"/>
      <c r="N14" s="73"/>
    </row>
    <row r="15" spans="1:14" ht="14.5" x14ac:dyDescent="0.35">
      <c r="A15" s="38">
        <v>11</v>
      </c>
      <c r="B15" s="28">
        <f t="shared" si="0"/>
        <v>6</v>
      </c>
      <c r="C15" s="29" t="s">
        <v>60</v>
      </c>
      <c r="D15" s="27" t="s">
        <v>179</v>
      </c>
      <c r="E15" s="43">
        <v>1</v>
      </c>
      <c r="F15" s="44">
        <v>1</v>
      </c>
      <c r="G15" s="44">
        <v>2</v>
      </c>
      <c r="H15" s="44">
        <v>2</v>
      </c>
      <c r="I15" s="44">
        <v>0</v>
      </c>
      <c r="J15" s="40" t="s">
        <v>54</v>
      </c>
      <c r="K15" s="41">
        <v>59.16</v>
      </c>
      <c r="L15" s="22"/>
      <c r="N15" s="73"/>
    </row>
    <row r="16" spans="1:14" ht="14.5" x14ac:dyDescent="0.35">
      <c r="A16" s="38">
        <v>12</v>
      </c>
      <c r="B16" s="28">
        <f t="shared" si="0"/>
        <v>12</v>
      </c>
      <c r="C16" s="29" t="s">
        <v>56</v>
      </c>
      <c r="D16" s="27" t="s">
        <v>180</v>
      </c>
      <c r="E16" s="42">
        <v>2</v>
      </c>
      <c r="F16" s="28">
        <v>4</v>
      </c>
      <c r="G16" s="28">
        <v>3</v>
      </c>
      <c r="H16" s="28">
        <v>2</v>
      </c>
      <c r="I16" s="28">
        <v>1</v>
      </c>
      <c r="J16" s="40" t="s">
        <v>54</v>
      </c>
      <c r="K16" s="41">
        <v>80.040000000000006</v>
      </c>
      <c r="L16" s="22"/>
      <c r="N16" s="73"/>
    </row>
    <row r="17" spans="1:14" ht="26" x14ac:dyDescent="0.35">
      <c r="A17" s="38">
        <v>13</v>
      </c>
      <c r="B17" s="28">
        <f t="shared" si="0"/>
        <v>19</v>
      </c>
      <c r="C17" s="29" t="s">
        <v>74</v>
      </c>
      <c r="D17" s="27" t="s">
        <v>181</v>
      </c>
      <c r="E17" s="42">
        <v>2</v>
      </c>
      <c r="F17" s="28">
        <v>6</v>
      </c>
      <c r="G17" s="28">
        <v>6</v>
      </c>
      <c r="H17" s="28">
        <v>3</v>
      </c>
      <c r="I17" s="28">
        <v>2</v>
      </c>
      <c r="J17" s="40" t="s">
        <v>54</v>
      </c>
      <c r="K17" s="41">
        <v>26.68</v>
      </c>
      <c r="L17" s="22"/>
      <c r="N17" s="73"/>
    </row>
    <row r="18" spans="1:14" ht="14.5" x14ac:dyDescent="0.35">
      <c r="A18" s="38">
        <v>14</v>
      </c>
      <c r="B18" s="28">
        <f t="shared" si="0"/>
        <v>8</v>
      </c>
      <c r="C18" s="29" t="s">
        <v>60</v>
      </c>
      <c r="D18" s="27" t="s">
        <v>184</v>
      </c>
      <c r="E18" s="42">
        <v>1</v>
      </c>
      <c r="F18" s="28">
        <v>0</v>
      </c>
      <c r="G18" s="28">
        <v>5</v>
      </c>
      <c r="H18" s="28">
        <v>1</v>
      </c>
      <c r="I18" s="28">
        <v>1</v>
      </c>
      <c r="J18" s="40" t="s">
        <v>54</v>
      </c>
      <c r="K18" s="41">
        <v>71.92</v>
      </c>
      <c r="L18" s="22"/>
      <c r="N18" s="73"/>
    </row>
    <row r="19" spans="1:14" ht="14.5" x14ac:dyDescent="0.35">
      <c r="A19" s="38">
        <v>15</v>
      </c>
      <c r="B19" s="28">
        <f t="shared" si="0"/>
        <v>7</v>
      </c>
      <c r="C19" s="29" t="s">
        <v>58</v>
      </c>
      <c r="D19" s="27" t="s">
        <v>187</v>
      </c>
      <c r="E19" s="42">
        <v>1</v>
      </c>
      <c r="F19" s="28">
        <v>0</v>
      </c>
      <c r="G19" s="28">
        <v>3</v>
      </c>
      <c r="H19" s="28">
        <v>2</v>
      </c>
      <c r="I19" s="28">
        <v>1</v>
      </c>
      <c r="J19" s="40" t="s">
        <v>54</v>
      </c>
      <c r="K19" s="41">
        <v>67.28</v>
      </c>
      <c r="L19" s="22"/>
      <c r="N19" s="73"/>
    </row>
    <row r="20" spans="1:14" ht="14.5" x14ac:dyDescent="0.35">
      <c r="A20" s="38">
        <v>16</v>
      </c>
      <c r="B20" s="28">
        <f t="shared" si="0"/>
        <v>5</v>
      </c>
      <c r="C20" s="29" t="s">
        <v>56</v>
      </c>
      <c r="D20" s="27" t="s">
        <v>182</v>
      </c>
      <c r="E20" s="42">
        <v>1</v>
      </c>
      <c r="F20" s="28">
        <v>0</v>
      </c>
      <c r="G20" s="28">
        <v>1</v>
      </c>
      <c r="H20" s="28">
        <v>1</v>
      </c>
      <c r="I20" s="28">
        <v>2</v>
      </c>
      <c r="J20" s="40" t="s">
        <v>75</v>
      </c>
      <c r="K20" s="41">
        <v>47.56</v>
      </c>
      <c r="L20" s="22"/>
      <c r="N20" s="73"/>
    </row>
    <row r="21" spans="1:14" ht="14.5" x14ac:dyDescent="0.35">
      <c r="A21" s="38">
        <v>17</v>
      </c>
      <c r="B21" s="28">
        <f t="shared" si="0"/>
        <v>3</v>
      </c>
      <c r="C21" s="29" t="s">
        <v>76</v>
      </c>
      <c r="D21" s="27" t="s">
        <v>183</v>
      </c>
      <c r="E21" s="42">
        <v>0</v>
      </c>
      <c r="F21" s="28">
        <v>0</v>
      </c>
      <c r="G21" s="28">
        <v>2</v>
      </c>
      <c r="H21" s="28">
        <v>1</v>
      </c>
      <c r="I21" s="28">
        <v>0</v>
      </c>
      <c r="J21" s="40" t="s">
        <v>75</v>
      </c>
      <c r="K21" s="41">
        <v>39.44</v>
      </c>
      <c r="L21" s="22"/>
      <c r="N21" s="73"/>
    </row>
    <row r="22" spans="1:14" ht="14.5" x14ac:dyDescent="0.35">
      <c r="A22" s="38">
        <v>18</v>
      </c>
      <c r="B22" s="28">
        <f t="shared" si="0"/>
        <v>7</v>
      </c>
      <c r="C22" s="29" t="s">
        <v>57</v>
      </c>
      <c r="D22" s="27" t="s">
        <v>112</v>
      </c>
      <c r="E22" s="42">
        <v>1</v>
      </c>
      <c r="F22" s="28">
        <v>1</v>
      </c>
      <c r="G22" s="28">
        <v>4</v>
      </c>
      <c r="H22" s="28">
        <v>1</v>
      </c>
      <c r="I22" s="28">
        <v>0</v>
      </c>
      <c r="J22" s="40" t="s">
        <v>75</v>
      </c>
      <c r="K22" s="41">
        <v>48.72</v>
      </c>
      <c r="L22" s="22"/>
      <c r="N22" s="73"/>
    </row>
    <row r="23" spans="1:14" ht="14.5" x14ac:dyDescent="0.35">
      <c r="A23" s="38">
        <v>19</v>
      </c>
      <c r="B23" s="28">
        <f t="shared" si="0"/>
        <v>11</v>
      </c>
      <c r="C23" s="29" t="s">
        <v>60</v>
      </c>
      <c r="D23" s="47" t="s">
        <v>185</v>
      </c>
      <c r="E23" s="42">
        <v>2</v>
      </c>
      <c r="F23" s="28">
        <v>1</v>
      </c>
      <c r="G23" s="28">
        <v>4</v>
      </c>
      <c r="H23" s="28">
        <v>2</v>
      </c>
      <c r="I23" s="28">
        <v>2</v>
      </c>
      <c r="J23" s="40" t="s">
        <v>75</v>
      </c>
      <c r="K23" s="41">
        <v>22.04</v>
      </c>
      <c r="L23" s="22"/>
      <c r="N23" s="73"/>
    </row>
    <row r="24" spans="1:14" ht="14.5" x14ac:dyDescent="0.35">
      <c r="A24" s="38">
        <v>20</v>
      </c>
      <c r="B24" s="28">
        <f t="shared" si="0"/>
        <v>14</v>
      </c>
      <c r="C24" s="29" t="s">
        <v>77</v>
      </c>
      <c r="D24" s="27" t="s">
        <v>186</v>
      </c>
      <c r="E24" s="42">
        <v>2</v>
      </c>
      <c r="F24" s="28">
        <v>2</v>
      </c>
      <c r="G24" s="28">
        <v>4</v>
      </c>
      <c r="H24" s="28">
        <v>2</v>
      </c>
      <c r="I24" s="28">
        <v>4</v>
      </c>
      <c r="J24" s="40" t="s">
        <v>75</v>
      </c>
      <c r="K24" s="41">
        <v>9.2799999999999994</v>
      </c>
      <c r="L24" s="22"/>
      <c r="N24" s="73"/>
    </row>
    <row r="25" spans="1:14" ht="14.5" x14ac:dyDescent="0.35">
      <c r="A25" s="38">
        <v>21</v>
      </c>
      <c r="B25" s="28">
        <f t="shared" si="0"/>
        <v>6</v>
      </c>
      <c r="C25" s="29" t="s">
        <v>60</v>
      </c>
      <c r="D25" s="27" t="s">
        <v>114</v>
      </c>
      <c r="E25" s="42">
        <v>1</v>
      </c>
      <c r="F25" s="28">
        <v>0</v>
      </c>
      <c r="G25" s="28">
        <v>2</v>
      </c>
      <c r="H25" s="28">
        <v>1</v>
      </c>
      <c r="I25" s="28">
        <v>2</v>
      </c>
      <c r="J25" s="40" t="s">
        <v>75</v>
      </c>
      <c r="K25" s="41">
        <v>17.399999999999999</v>
      </c>
      <c r="L25" s="22"/>
      <c r="N25" s="73"/>
    </row>
    <row r="26" spans="1:14" ht="14.5" x14ac:dyDescent="0.35">
      <c r="A26" s="38">
        <v>22</v>
      </c>
      <c r="B26" s="28">
        <f t="shared" si="0"/>
        <v>0</v>
      </c>
      <c r="C26" s="29" t="s">
        <v>60</v>
      </c>
      <c r="D26" s="27" t="s">
        <v>188</v>
      </c>
      <c r="E26" s="42">
        <v>0</v>
      </c>
      <c r="F26" s="28">
        <v>0</v>
      </c>
      <c r="G26" s="28">
        <v>0</v>
      </c>
      <c r="H26" s="48">
        <v>0</v>
      </c>
      <c r="I26" s="28">
        <v>0</v>
      </c>
      <c r="J26" s="40" t="s">
        <v>75</v>
      </c>
      <c r="K26" s="41">
        <v>88.16</v>
      </c>
      <c r="L26" s="22"/>
      <c r="N26" s="73"/>
    </row>
    <row r="27" spans="1:14" ht="14.5" x14ac:dyDescent="0.35">
      <c r="A27" s="38">
        <v>23</v>
      </c>
      <c r="B27" s="28">
        <f t="shared" si="0"/>
        <v>22</v>
      </c>
      <c r="C27" s="29" t="s">
        <v>60</v>
      </c>
      <c r="D27" s="27" t="s">
        <v>189</v>
      </c>
      <c r="E27" s="42">
        <v>4</v>
      </c>
      <c r="F27" s="28">
        <v>0</v>
      </c>
      <c r="G27" s="28">
        <v>8</v>
      </c>
      <c r="H27" s="28">
        <v>6</v>
      </c>
      <c r="I27" s="28">
        <v>4</v>
      </c>
      <c r="J27" s="40" t="s">
        <v>75</v>
      </c>
      <c r="K27" s="41">
        <v>83.52</v>
      </c>
      <c r="L27" s="22"/>
      <c r="N27" s="73"/>
    </row>
    <row r="28" spans="1:14" ht="14.5" x14ac:dyDescent="0.35">
      <c r="A28" s="38">
        <v>24</v>
      </c>
      <c r="B28" s="28">
        <f t="shared" si="0"/>
        <v>9</v>
      </c>
      <c r="C28" s="29" t="s">
        <v>60</v>
      </c>
      <c r="D28" s="27" t="s">
        <v>190</v>
      </c>
      <c r="E28" s="42">
        <v>2</v>
      </c>
      <c r="F28" s="28">
        <v>1</v>
      </c>
      <c r="G28" s="28">
        <v>4</v>
      </c>
      <c r="H28" s="28">
        <v>1</v>
      </c>
      <c r="I28" s="28">
        <v>1</v>
      </c>
      <c r="J28" s="40" t="s">
        <v>75</v>
      </c>
      <c r="K28" s="41">
        <v>9.2799999999999994</v>
      </c>
      <c r="L28" s="22"/>
      <c r="N28" s="73"/>
    </row>
    <row r="29" spans="1:14" ht="14.5" x14ac:dyDescent="0.35">
      <c r="A29" s="38">
        <v>25</v>
      </c>
      <c r="B29" s="28">
        <f t="shared" si="0"/>
        <v>5</v>
      </c>
      <c r="C29" s="29" t="s">
        <v>60</v>
      </c>
      <c r="D29" s="27" t="s">
        <v>147</v>
      </c>
      <c r="E29" s="42">
        <v>2</v>
      </c>
      <c r="F29" s="28">
        <v>0</v>
      </c>
      <c r="G29" s="28">
        <v>2</v>
      </c>
      <c r="H29" s="28">
        <v>1</v>
      </c>
      <c r="I29" s="28">
        <v>0</v>
      </c>
      <c r="J29" s="40" t="s">
        <v>64</v>
      </c>
      <c r="K29" s="41">
        <v>35.96</v>
      </c>
      <c r="L29" s="22"/>
      <c r="N29" s="73"/>
    </row>
    <row r="30" spans="1:14" ht="14.5" x14ac:dyDescent="0.35">
      <c r="A30" s="38">
        <v>26</v>
      </c>
      <c r="B30" s="28">
        <f t="shared" si="0"/>
        <v>8</v>
      </c>
      <c r="C30" s="29" t="s">
        <v>60</v>
      </c>
      <c r="D30" s="27" t="s">
        <v>140</v>
      </c>
      <c r="E30" s="42">
        <v>1</v>
      </c>
      <c r="F30" s="28">
        <v>0</v>
      </c>
      <c r="G30" s="28">
        <v>6</v>
      </c>
      <c r="H30" s="28">
        <v>1</v>
      </c>
      <c r="I30" s="28">
        <v>0</v>
      </c>
      <c r="J30" s="40" t="s">
        <v>64</v>
      </c>
      <c r="K30" s="41">
        <v>6.96</v>
      </c>
      <c r="L30" s="22"/>
      <c r="N30" s="73"/>
    </row>
    <row r="31" spans="1:14" ht="14.5" x14ac:dyDescent="0.35">
      <c r="A31" s="38">
        <v>27</v>
      </c>
      <c r="B31" s="28">
        <f t="shared" si="0"/>
        <v>3</v>
      </c>
      <c r="C31" s="29" t="s">
        <v>60</v>
      </c>
      <c r="D31" s="27" t="s">
        <v>191</v>
      </c>
      <c r="E31" s="42">
        <v>1</v>
      </c>
      <c r="F31" s="28">
        <v>0</v>
      </c>
      <c r="G31" s="28">
        <v>1</v>
      </c>
      <c r="H31" s="28">
        <v>1</v>
      </c>
      <c r="I31" s="28">
        <v>0</v>
      </c>
      <c r="J31" s="40" t="s">
        <v>64</v>
      </c>
      <c r="K31" s="41">
        <v>62.64</v>
      </c>
      <c r="L31" s="22"/>
      <c r="N31" s="73"/>
    </row>
    <row r="32" spans="1:14" ht="14.5" x14ac:dyDescent="0.35">
      <c r="A32" s="38">
        <v>28</v>
      </c>
      <c r="B32" s="28">
        <f t="shared" si="0"/>
        <v>4</v>
      </c>
      <c r="C32" s="29" t="s">
        <v>60</v>
      </c>
      <c r="D32" s="27" t="s">
        <v>192</v>
      </c>
      <c r="E32" s="42">
        <v>1</v>
      </c>
      <c r="F32" s="28">
        <v>0</v>
      </c>
      <c r="G32" s="28">
        <v>2</v>
      </c>
      <c r="H32" s="28">
        <v>1</v>
      </c>
      <c r="I32" s="28">
        <v>0</v>
      </c>
      <c r="J32" s="40" t="s">
        <v>64</v>
      </c>
      <c r="K32" s="41">
        <v>39.44</v>
      </c>
      <c r="L32" s="22"/>
      <c r="N32" s="73"/>
    </row>
    <row r="33" spans="1:14" ht="14.5" x14ac:dyDescent="0.35">
      <c r="A33" s="38">
        <v>29</v>
      </c>
      <c r="B33" s="28">
        <f t="shared" si="0"/>
        <v>2</v>
      </c>
      <c r="C33" s="29" t="s">
        <v>60</v>
      </c>
      <c r="D33" s="27" t="s">
        <v>193</v>
      </c>
      <c r="E33" s="42">
        <v>0</v>
      </c>
      <c r="F33" s="28">
        <v>0</v>
      </c>
      <c r="G33" s="28">
        <v>2</v>
      </c>
      <c r="H33" s="28">
        <v>0</v>
      </c>
      <c r="I33" s="28">
        <v>0</v>
      </c>
      <c r="J33" s="40" t="s">
        <v>64</v>
      </c>
      <c r="K33" s="41">
        <v>52.2</v>
      </c>
      <c r="L33" s="22"/>
      <c r="N33" s="73"/>
    </row>
    <row r="34" spans="1:14" ht="14.5" x14ac:dyDescent="0.35">
      <c r="A34" s="38">
        <v>30</v>
      </c>
      <c r="B34" s="28">
        <f t="shared" si="0"/>
        <v>3</v>
      </c>
      <c r="C34" s="29" t="s">
        <v>60</v>
      </c>
      <c r="D34" s="27" t="s">
        <v>194</v>
      </c>
      <c r="E34" s="42">
        <v>1</v>
      </c>
      <c r="F34" s="28">
        <v>0</v>
      </c>
      <c r="G34" s="28">
        <v>1</v>
      </c>
      <c r="H34" s="28">
        <v>1</v>
      </c>
      <c r="I34" s="28">
        <v>0</v>
      </c>
      <c r="J34" s="40" t="s">
        <v>64</v>
      </c>
      <c r="K34" s="41">
        <v>53.36</v>
      </c>
      <c r="L34" s="22"/>
      <c r="N34" s="73"/>
    </row>
    <row r="35" spans="1:14" ht="14.5" x14ac:dyDescent="0.35">
      <c r="A35" s="38">
        <v>31</v>
      </c>
      <c r="B35" s="28">
        <f t="shared" si="0"/>
        <v>14</v>
      </c>
      <c r="C35" s="29" t="s">
        <v>57</v>
      </c>
      <c r="D35" s="27" t="s">
        <v>195</v>
      </c>
      <c r="E35" s="42">
        <v>3</v>
      </c>
      <c r="F35" s="28">
        <v>0</v>
      </c>
      <c r="G35" s="28">
        <v>8</v>
      </c>
      <c r="H35" s="28">
        <v>2</v>
      </c>
      <c r="I35" s="28">
        <v>1</v>
      </c>
      <c r="J35" s="40" t="s">
        <v>64</v>
      </c>
      <c r="K35" s="41">
        <v>29</v>
      </c>
      <c r="L35" s="22"/>
      <c r="N35" s="73"/>
    </row>
    <row r="36" spans="1:14" ht="14.5" x14ac:dyDescent="0.35">
      <c r="A36" s="38">
        <v>32</v>
      </c>
      <c r="B36" s="28">
        <f t="shared" si="0"/>
        <v>6</v>
      </c>
      <c r="C36" s="29" t="s">
        <v>58</v>
      </c>
      <c r="D36" s="27" t="s">
        <v>197</v>
      </c>
      <c r="E36" s="42">
        <v>1</v>
      </c>
      <c r="F36" s="28">
        <v>0</v>
      </c>
      <c r="G36" s="28">
        <v>4</v>
      </c>
      <c r="H36" s="28">
        <v>1</v>
      </c>
      <c r="I36" s="28">
        <v>0</v>
      </c>
      <c r="J36" s="40" t="s">
        <v>64</v>
      </c>
      <c r="K36" s="41">
        <v>34.799999999999997</v>
      </c>
      <c r="L36" s="22"/>
      <c r="N36" s="73"/>
    </row>
    <row r="37" spans="1:14" ht="14.5" x14ac:dyDescent="0.35">
      <c r="A37" s="38">
        <v>33</v>
      </c>
      <c r="B37" s="28">
        <f t="shared" ref="B37:B70" si="1">SUM(E37:I37)</f>
        <v>0</v>
      </c>
      <c r="C37" s="29" t="s">
        <v>60</v>
      </c>
      <c r="D37" s="27" t="s">
        <v>198</v>
      </c>
      <c r="E37" s="39">
        <v>0</v>
      </c>
      <c r="F37" s="28">
        <v>0</v>
      </c>
      <c r="G37" s="28">
        <v>0</v>
      </c>
      <c r="H37" s="28">
        <v>0</v>
      </c>
      <c r="I37" s="28">
        <v>0</v>
      </c>
      <c r="J37" s="40" t="s">
        <v>64</v>
      </c>
      <c r="K37" s="41">
        <v>62.64</v>
      </c>
      <c r="L37" s="22"/>
      <c r="N37" s="73"/>
    </row>
    <row r="38" spans="1:14" ht="14.5" x14ac:dyDescent="0.35">
      <c r="A38" s="38">
        <v>34</v>
      </c>
      <c r="B38" s="28">
        <f t="shared" si="1"/>
        <v>4</v>
      </c>
      <c r="C38" s="29" t="s">
        <v>56</v>
      </c>
      <c r="D38" s="27" t="s">
        <v>109</v>
      </c>
      <c r="E38" s="39">
        <v>1</v>
      </c>
      <c r="F38" s="28">
        <v>0</v>
      </c>
      <c r="G38" s="28">
        <v>2</v>
      </c>
      <c r="H38" s="28">
        <v>1</v>
      </c>
      <c r="I38" s="28">
        <v>0</v>
      </c>
      <c r="J38" s="40" t="s">
        <v>64</v>
      </c>
      <c r="K38" s="41">
        <v>26.68</v>
      </c>
      <c r="L38" s="22"/>
      <c r="N38" s="73"/>
    </row>
    <row r="39" spans="1:14" ht="14.5" x14ac:dyDescent="0.35">
      <c r="A39" s="38">
        <v>35</v>
      </c>
      <c r="B39" s="28">
        <f t="shared" si="1"/>
        <v>1</v>
      </c>
      <c r="C39" s="25" t="s">
        <v>56</v>
      </c>
      <c r="D39" s="26" t="s">
        <v>135</v>
      </c>
      <c r="E39" s="50"/>
      <c r="F39" s="50"/>
      <c r="G39" s="50"/>
      <c r="H39" s="50">
        <v>1</v>
      </c>
      <c r="I39" s="50"/>
      <c r="J39" s="51" t="s">
        <v>64</v>
      </c>
      <c r="K39" s="41">
        <v>129.91999999999999</v>
      </c>
      <c r="L39" s="22"/>
      <c r="N39" s="73"/>
    </row>
    <row r="40" spans="1:14" ht="14.5" x14ac:dyDescent="0.35">
      <c r="A40" s="38">
        <v>36</v>
      </c>
      <c r="B40" s="28">
        <f t="shared" si="1"/>
        <v>1</v>
      </c>
      <c r="C40" s="29" t="s">
        <v>60</v>
      </c>
      <c r="D40" s="26" t="s">
        <v>136</v>
      </c>
      <c r="E40" s="50"/>
      <c r="F40" s="50"/>
      <c r="G40" s="50"/>
      <c r="H40" s="50">
        <v>1</v>
      </c>
      <c r="I40" s="50"/>
      <c r="J40" s="51" t="s">
        <v>64</v>
      </c>
      <c r="K40" s="41">
        <v>44.08</v>
      </c>
      <c r="L40" s="22"/>
      <c r="N40" s="73"/>
    </row>
    <row r="41" spans="1:14" ht="14.5" x14ac:dyDescent="0.35">
      <c r="A41" s="38">
        <v>37</v>
      </c>
      <c r="B41" s="28">
        <f t="shared" si="1"/>
        <v>1</v>
      </c>
      <c r="C41" s="25" t="s">
        <v>61</v>
      </c>
      <c r="D41" s="27" t="s">
        <v>142</v>
      </c>
      <c r="E41" s="50"/>
      <c r="F41" s="50"/>
      <c r="G41" s="50"/>
      <c r="H41" s="50">
        <v>1</v>
      </c>
      <c r="I41" s="50"/>
      <c r="J41" s="52" t="s">
        <v>64</v>
      </c>
      <c r="K41" s="41">
        <v>23.2</v>
      </c>
      <c r="L41" s="22"/>
      <c r="N41" s="73"/>
    </row>
    <row r="42" spans="1:14" ht="14.5" x14ac:dyDescent="0.35">
      <c r="A42" s="38">
        <v>38</v>
      </c>
      <c r="B42" s="28">
        <f t="shared" si="1"/>
        <v>5</v>
      </c>
      <c r="C42" s="29" t="s">
        <v>60</v>
      </c>
      <c r="D42" s="27" t="s">
        <v>196</v>
      </c>
      <c r="E42" s="42">
        <v>2</v>
      </c>
      <c r="F42" s="28">
        <v>0</v>
      </c>
      <c r="G42" s="28">
        <v>2</v>
      </c>
      <c r="H42" s="28">
        <v>1</v>
      </c>
      <c r="I42" s="28">
        <v>0</v>
      </c>
      <c r="J42" s="40" t="s">
        <v>66</v>
      </c>
      <c r="K42" s="41">
        <v>13.92</v>
      </c>
      <c r="L42" s="22"/>
      <c r="N42" s="73"/>
    </row>
    <row r="43" spans="1:14" ht="14.5" x14ac:dyDescent="0.35">
      <c r="A43" s="38">
        <v>39</v>
      </c>
      <c r="B43" s="28">
        <f t="shared" si="1"/>
        <v>1</v>
      </c>
      <c r="C43" s="29" t="s">
        <v>60</v>
      </c>
      <c r="D43" s="26" t="s">
        <v>221</v>
      </c>
      <c r="E43" s="75"/>
      <c r="F43" s="50"/>
      <c r="G43" s="50"/>
      <c r="H43" s="50">
        <v>1</v>
      </c>
      <c r="I43" s="50"/>
      <c r="J43" s="52" t="s">
        <v>66</v>
      </c>
      <c r="K43" s="41">
        <v>68.44</v>
      </c>
      <c r="L43" s="22"/>
      <c r="N43" s="73"/>
    </row>
    <row r="44" spans="1:14" ht="14.5" x14ac:dyDescent="0.35">
      <c r="A44" s="38">
        <v>40</v>
      </c>
      <c r="B44" s="28">
        <f t="shared" si="1"/>
        <v>3</v>
      </c>
      <c r="C44" s="29" t="s">
        <v>60</v>
      </c>
      <c r="D44" s="27" t="s">
        <v>199</v>
      </c>
      <c r="E44" s="42">
        <v>1</v>
      </c>
      <c r="F44" s="28">
        <v>0</v>
      </c>
      <c r="G44" s="28">
        <v>1</v>
      </c>
      <c r="H44" s="28">
        <v>1</v>
      </c>
      <c r="I44" s="28">
        <v>0</v>
      </c>
      <c r="J44" s="40" t="s">
        <v>79</v>
      </c>
      <c r="K44" s="41">
        <v>24.36</v>
      </c>
      <c r="L44" s="22"/>
      <c r="N44" s="73"/>
    </row>
    <row r="45" spans="1:14" ht="14.5" x14ac:dyDescent="0.35">
      <c r="A45" s="38">
        <v>41</v>
      </c>
      <c r="B45" s="28">
        <f t="shared" si="1"/>
        <v>1</v>
      </c>
      <c r="C45" s="29" t="s">
        <v>60</v>
      </c>
      <c r="D45" s="27" t="s">
        <v>200</v>
      </c>
      <c r="E45" s="42">
        <v>0</v>
      </c>
      <c r="F45" s="28">
        <v>0</v>
      </c>
      <c r="G45" s="28">
        <v>1</v>
      </c>
      <c r="H45" s="28">
        <v>0</v>
      </c>
      <c r="I45" s="28">
        <v>0</v>
      </c>
      <c r="J45" s="40" t="s">
        <v>79</v>
      </c>
      <c r="K45" s="41">
        <v>71.92</v>
      </c>
      <c r="L45" s="22"/>
      <c r="N45" s="73"/>
    </row>
    <row r="46" spans="1:14" ht="14.5" x14ac:dyDescent="0.35">
      <c r="A46" s="38">
        <v>42</v>
      </c>
      <c r="B46" s="28">
        <f t="shared" si="1"/>
        <v>5</v>
      </c>
      <c r="C46" s="29" t="s">
        <v>60</v>
      </c>
      <c r="D46" s="27" t="s">
        <v>201</v>
      </c>
      <c r="E46" s="42">
        <v>1</v>
      </c>
      <c r="F46" s="28">
        <v>0</v>
      </c>
      <c r="G46" s="28">
        <v>2</v>
      </c>
      <c r="H46" s="28">
        <v>2</v>
      </c>
      <c r="I46" s="28">
        <v>0</v>
      </c>
      <c r="J46" s="40" t="s">
        <v>79</v>
      </c>
      <c r="K46" s="41">
        <v>48.72</v>
      </c>
      <c r="L46" s="22"/>
      <c r="N46" s="73"/>
    </row>
    <row r="47" spans="1:14" ht="14.5" x14ac:dyDescent="0.35">
      <c r="A47" s="38">
        <v>43</v>
      </c>
      <c r="B47" s="28">
        <f t="shared" si="1"/>
        <v>5</v>
      </c>
      <c r="C47" s="29" t="s">
        <v>60</v>
      </c>
      <c r="D47" s="27" t="s">
        <v>203</v>
      </c>
      <c r="E47" s="42">
        <v>1</v>
      </c>
      <c r="F47" s="28">
        <v>1</v>
      </c>
      <c r="G47" s="28">
        <v>2</v>
      </c>
      <c r="H47" s="28">
        <v>1</v>
      </c>
      <c r="I47" s="28">
        <v>0</v>
      </c>
      <c r="J47" s="40" t="s">
        <v>79</v>
      </c>
      <c r="K47" s="41">
        <v>73.08</v>
      </c>
      <c r="L47" s="22"/>
      <c r="N47" s="73"/>
    </row>
    <row r="48" spans="1:14" ht="14.5" x14ac:dyDescent="0.35">
      <c r="A48" s="38">
        <v>44</v>
      </c>
      <c r="B48" s="28">
        <f t="shared" si="1"/>
        <v>12</v>
      </c>
      <c r="C48" s="29" t="s">
        <v>60</v>
      </c>
      <c r="D48" s="27" t="s">
        <v>206</v>
      </c>
      <c r="E48" s="42">
        <v>0</v>
      </c>
      <c r="F48" s="28">
        <v>4</v>
      </c>
      <c r="G48" s="28">
        <v>4</v>
      </c>
      <c r="H48" s="28">
        <v>4</v>
      </c>
      <c r="I48" s="28">
        <v>0</v>
      </c>
      <c r="J48" s="40" t="s">
        <v>79</v>
      </c>
      <c r="K48" s="41">
        <v>139.19999999999999</v>
      </c>
      <c r="L48" s="22"/>
      <c r="N48" s="73"/>
    </row>
    <row r="49" spans="1:14" ht="14.5" x14ac:dyDescent="0.35">
      <c r="A49" s="38">
        <v>45</v>
      </c>
      <c r="B49" s="28">
        <f t="shared" si="1"/>
        <v>1</v>
      </c>
      <c r="C49" s="29" t="s">
        <v>60</v>
      </c>
      <c r="D49" s="27" t="s">
        <v>207</v>
      </c>
      <c r="E49" s="42">
        <v>0</v>
      </c>
      <c r="F49" s="28">
        <v>0</v>
      </c>
      <c r="G49" s="28">
        <v>1</v>
      </c>
      <c r="H49" s="28">
        <v>0</v>
      </c>
      <c r="I49" s="28">
        <v>0</v>
      </c>
      <c r="J49" s="40" t="s">
        <v>79</v>
      </c>
      <c r="K49" s="41">
        <v>48.72</v>
      </c>
      <c r="L49" s="22"/>
      <c r="N49" s="73"/>
    </row>
    <row r="50" spans="1:14" ht="14.5" x14ac:dyDescent="0.35">
      <c r="A50" s="38">
        <v>46</v>
      </c>
      <c r="B50" s="28">
        <f t="shared" si="1"/>
        <v>4</v>
      </c>
      <c r="C50" s="29" t="s">
        <v>58</v>
      </c>
      <c r="D50" s="27" t="s">
        <v>128</v>
      </c>
      <c r="E50" s="42">
        <v>2</v>
      </c>
      <c r="F50" s="28">
        <v>0</v>
      </c>
      <c r="G50" s="28">
        <v>1</v>
      </c>
      <c r="H50" s="28">
        <v>1</v>
      </c>
      <c r="I50" s="28">
        <v>0</v>
      </c>
      <c r="J50" s="40" t="s">
        <v>79</v>
      </c>
      <c r="K50" s="41">
        <v>71.92</v>
      </c>
      <c r="L50" s="22"/>
      <c r="N50" s="73"/>
    </row>
    <row r="51" spans="1:14" ht="14.5" x14ac:dyDescent="0.35">
      <c r="A51" s="38">
        <v>47</v>
      </c>
      <c r="B51" s="28">
        <f t="shared" si="1"/>
        <v>6</v>
      </c>
      <c r="C51" s="29" t="s">
        <v>60</v>
      </c>
      <c r="D51" s="27" t="s">
        <v>175</v>
      </c>
      <c r="E51" s="74">
        <v>1</v>
      </c>
      <c r="F51" s="44">
        <v>1</v>
      </c>
      <c r="G51" s="44">
        <v>1</v>
      </c>
      <c r="H51" s="45">
        <v>1</v>
      </c>
      <c r="I51" s="44">
        <v>2</v>
      </c>
      <c r="J51" s="40" t="s">
        <v>73</v>
      </c>
      <c r="K51" s="41">
        <v>62.64</v>
      </c>
      <c r="L51" s="22"/>
      <c r="N51" s="73"/>
    </row>
    <row r="52" spans="1:14" ht="14.5" x14ac:dyDescent="0.35">
      <c r="A52" s="38">
        <v>48</v>
      </c>
      <c r="B52" s="28">
        <f t="shared" si="1"/>
        <v>6</v>
      </c>
      <c r="C52" s="29" t="s">
        <v>60</v>
      </c>
      <c r="D52" s="27" t="s">
        <v>131</v>
      </c>
      <c r="E52" s="42">
        <v>2</v>
      </c>
      <c r="F52" s="28">
        <v>0</v>
      </c>
      <c r="G52" s="28">
        <v>3</v>
      </c>
      <c r="H52" s="28">
        <v>1</v>
      </c>
      <c r="I52" s="28">
        <v>0</v>
      </c>
      <c r="J52" s="40" t="s">
        <v>78</v>
      </c>
      <c r="K52" s="41">
        <v>31.32</v>
      </c>
      <c r="L52" s="22"/>
      <c r="N52" s="73"/>
    </row>
    <row r="53" spans="1:14" ht="14.5" x14ac:dyDescent="0.35">
      <c r="A53" s="38">
        <v>49</v>
      </c>
      <c r="B53" s="28">
        <f t="shared" si="1"/>
        <v>5</v>
      </c>
      <c r="C53" s="29" t="s">
        <v>60</v>
      </c>
      <c r="D53" s="27" t="s">
        <v>202</v>
      </c>
      <c r="E53" s="42">
        <v>2</v>
      </c>
      <c r="F53" s="28">
        <v>0</v>
      </c>
      <c r="G53" s="28">
        <v>2</v>
      </c>
      <c r="H53" s="28">
        <v>1</v>
      </c>
      <c r="I53" s="28">
        <v>0</v>
      </c>
      <c r="J53" s="40" t="s">
        <v>78</v>
      </c>
      <c r="K53" s="41">
        <v>954.68</v>
      </c>
      <c r="L53" s="22"/>
      <c r="N53" s="73"/>
    </row>
    <row r="54" spans="1:14" ht="14.5" x14ac:dyDescent="0.35">
      <c r="A54" s="38">
        <v>50</v>
      </c>
      <c r="B54" s="28">
        <f t="shared" si="1"/>
        <v>1</v>
      </c>
      <c r="C54" s="29" t="s">
        <v>60</v>
      </c>
      <c r="D54" s="27" t="s">
        <v>204</v>
      </c>
      <c r="E54" s="42">
        <v>0</v>
      </c>
      <c r="F54" s="28">
        <v>0</v>
      </c>
      <c r="G54" s="28">
        <v>0</v>
      </c>
      <c r="H54" s="28">
        <v>1</v>
      </c>
      <c r="I54" s="28">
        <v>0</v>
      </c>
      <c r="J54" s="40" t="s">
        <v>78</v>
      </c>
      <c r="K54" s="41">
        <v>167.04</v>
      </c>
      <c r="L54" s="22"/>
      <c r="N54" s="73"/>
    </row>
    <row r="55" spans="1:14" ht="14.5" x14ac:dyDescent="0.35">
      <c r="A55" s="38">
        <v>51</v>
      </c>
      <c r="B55" s="28">
        <f t="shared" si="1"/>
        <v>1</v>
      </c>
      <c r="C55" s="29" t="s">
        <v>60</v>
      </c>
      <c r="D55" s="27" t="s">
        <v>205</v>
      </c>
      <c r="E55" s="42">
        <v>0</v>
      </c>
      <c r="F55" s="28">
        <v>0</v>
      </c>
      <c r="G55" s="28">
        <v>0</v>
      </c>
      <c r="H55" s="28">
        <v>1</v>
      </c>
      <c r="I55" s="28">
        <v>0</v>
      </c>
      <c r="J55" s="40" t="s">
        <v>78</v>
      </c>
      <c r="K55" s="41">
        <v>227.36</v>
      </c>
      <c r="L55" s="22"/>
      <c r="N55" s="73"/>
    </row>
    <row r="56" spans="1:14" ht="14.5" x14ac:dyDescent="0.35">
      <c r="A56" s="38">
        <v>52</v>
      </c>
      <c r="B56" s="28">
        <f t="shared" si="1"/>
        <v>4</v>
      </c>
      <c r="C56" s="29" t="s">
        <v>60</v>
      </c>
      <c r="D56" s="27" t="s">
        <v>208</v>
      </c>
      <c r="E56" s="42">
        <v>1</v>
      </c>
      <c r="F56" s="28">
        <v>0</v>
      </c>
      <c r="G56" s="28">
        <v>2</v>
      </c>
      <c r="H56" s="28">
        <v>1</v>
      </c>
      <c r="I56" s="28">
        <v>0</v>
      </c>
      <c r="J56" s="40" t="s">
        <v>78</v>
      </c>
      <c r="K56" s="41">
        <v>1092.72</v>
      </c>
      <c r="L56" s="22"/>
      <c r="N56" s="73"/>
    </row>
    <row r="57" spans="1:14" ht="14.5" x14ac:dyDescent="0.35">
      <c r="A57" s="38">
        <v>53</v>
      </c>
      <c r="B57" s="28">
        <f t="shared" si="1"/>
        <v>3</v>
      </c>
      <c r="C57" s="29" t="s">
        <v>60</v>
      </c>
      <c r="D57" s="27" t="s">
        <v>209</v>
      </c>
      <c r="E57" s="43">
        <v>0</v>
      </c>
      <c r="F57" s="44">
        <v>0</v>
      </c>
      <c r="G57" s="44">
        <v>2</v>
      </c>
      <c r="H57" s="44">
        <v>1</v>
      </c>
      <c r="I57" s="44">
        <v>0</v>
      </c>
      <c r="J57" s="40" t="s">
        <v>78</v>
      </c>
      <c r="K57" s="41">
        <v>479.08</v>
      </c>
      <c r="L57" s="22"/>
      <c r="N57" s="73"/>
    </row>
    <row r="58" spans="1:14" ht="26" x14ac:dyDescent="0.35">
      <c r="A58" s="38">
        <v>54</v>
      </c>
      <c r="B58" s="28">
        <f t="shared" si="1"/>
        <v>2</v>
      </c>
      <c r="C58" s="28" t="s">
        <v>60</v>
      </c>
      <c r="D58" s="29" t="s">
        <v>210</v>
      </c>
      <c r="E58" s="42">
        <v>0</v>
      </c>
      <c r="F58" s="28">
        <v>0</v>
      </c>
      <c r="G58" s="28">
        <v>2</v>
      </c>
      <c r="H58" s="28">
        <v>0</v>
      </c>
      <c r="I58" s="28">
        <v>0</v>
      </c>
      <c r="J58" s="40" t="s">
        <v>78</v>
      </c>
      <c r="K58" s="41">
        <v>238.96</v>
      </c>
      <c r="L58" s="22"/>
      <c r="N58" s="73"/>
    </row>
    <row r="59" spans="1:14" ht="26" x14ac:dyDescent="0.35">
      <c r="A59" s="38">
        <v>55</v>
      </c>
      <c r="B59" s="28">
        <f t="shared" si="1"/>
        <v>6</v>
      </c>
      <c r="C59" s="29" t="s">
        <v>60</v>
      </c>
      <c r="D59" s="27" t="s">
        <v>170</v>
      </c>
      <c r="E59" s="43">
        <v>0</v>
      </c>
      <c r="F59" s="44">
        <v>0</v>
      </c>
      <c r="G59" s="44">
        <v>5</v>
      </c>
      <c r="H59" s="44">
        <v>1</v>
      </c>
      <c r="I59" s="44">
        <v>0</v>
      </c>
      <c r="J59" s="40" t="s">
        <v>78</v>
      </c>
      <c r="K59" s="41">
        <v>1416.36</v>
      </c>
      <c r="L59" s="22"/>
      <c r="N59" s="73"/>
    </row>
    <row r="60" spans="1:14" ht="14.5" x14ac:dyDescent="0.35">
      <c r="A60" s="38">
        <v>56</v>
      </c>
      <c r="B60" s="28">
        <f t="shared" si="1"/>
        <v>2</v>
      </c>
      <c r="C60" s="29" t="s">
        <v>60</v>
      </c>
      <c r="D60" s="27" t="s">
        <v>211</v>
      </c>
      <c r="E60" s="42">
        <v>0</v>
      </c>
      <c r="F60" s="28">
        <v>1</v>
      </c>
      <c r="G60" s="28">
        <v>1</v>
      </c>
      <c r="H60" s="28">
        <v>0</v>
      </c>
      <c r="I60" s="28">
        <v>0</v>
      </c>
      <c r="J60" s="49" t="s">
        <v>78</v>
      </c>
      <c r="K60" s="41">
        <v>348</v>
      </c>
      <c r="L60" s="22"/>
      <c r="N60" s="73"/>
    </row>
    <row r="61" spans="1:14" ht="14.5" x14ac:dyDescent="0.35">
      <c r="A61" s="38">
        <v>57</v>
      </c>
      <c r="B61" s="28">
        <f t="shared" si="1"/>
        <v>3</v>
      </c>
      <c r="C61" s="29" t="s">
        <v>60</v>
      </c>
      <c r="D61" s="27" t="s">
        <v>212</v>
      </c>
      <c r="E61" s="42">
        <v>0</v>
      </c>
      <c r="F61" s="28">
        <v>1</v>
      </c>
      <c r="G61" s="28">
        <v>1</v>
      </c>
      <c r="H61" s="28">
        <v>1</v>
      </c>
      <c r="I61" s="28">
        <v>0</v>
      </c>
      <c r="J61" s="40" t="s">
        <v>78</v>
      </c>
      <c r="K61" s="41">
        <v>417.6</v>
      </c>
      <c r="L61" s="22"/>
      <c r="N61" s="73"/>
    </row>
    <row r="62" spans="1:14" ht="14.5" x14ac:dyDescent="0.35">
      <c r="A62" s="38">
        <v>58</v>
      </c>
      <c r="B62" s="28">
        <f t="shared" si="1"/>
        <v>2</v>
      </c>
      <c r="C62" s="29" t="s">
        <v>60</v>
      </c>
      <c r="D62" s="27" t="s">
        <v>213</v>
      </c>
      <c r="E62" s="42">
        <v>1</v>
      </c>
      <c r="F62" s="28">
        <v>1</v>
      </c>
      <c r="G62" s="28">
        <v>0</v>
      </c>
      <c r="H62" s="28">
        <v>0</v>
      </c>
      <c r="I62" s="28">
        <v>0</v>
      </c>
      <c r="J62" s="40" t="s">
        <v>78</v>
      </c>
      <c r="K62" s="41">
        <v>179.8</v>
      </c>
      <c r="L62" s="22"/>
      <c r="N62" s="73"/>
    </row>
    <row r="63" spans="1:14" ht="14.5" x14ac:dyDescent="0.35">
      <c r="A63" s="38">
        <v>59</v>
      </c>
      <c r="B63" s="28">
        <f t="shared" si="1"/>
        <v>2</v>
      </c>
      <c r="C63" s="29" t="s">
        <v>60</v>
      </c>
      <c r="D63" s="27" t="s">
        <v>214</v>
      </c>
      <c r="E63" s="43">
        <v>0</v>
      </c>
      <c r="F63" s="44">
        <v>0</v>
      </c>
      <c r="G63" s="44">
        <v>2</v>
      </c>
      <c r="H63" s="28">
        <v>0</v>
      </c>
      <c r="I63" s="44">
        <v>0</v>
      </c>
      <c r="J63" s="40" t="s">
        <v>78</v>
      </c>
      <c r="K63" s="41">
        <v>165.88</v>
      </c>
      <c r="L63" s="22"/>
      <c r="N63" s="73"/>
    </row>
    <row r="64" spans="1:14" ht="14.5" x14ac:dyDescent="0.35">
      <c r="A64" s="38">
        <v>60</v>
      </c>
      <c r="B64" s="28">
        <f t="shared" si="1"/>
        <v>7</v>
      </c>
      <c r="C64" s="29" t="s">
        <v>60</v>
      </c>
      <c r="D64" s="27" t="s">
        <v>215</v>
      </c>
      <c r="E64" s="42">
        <v>0</v>
      </c>
      <c r="F64" s="28">
        <v>3</v>
      </c>
      <c r="G64" s="28">
        <v>3</v>
      </c>
      <c r="H64" s="28">
        <v>1</v>
      </c>
      <c r="I64" s="28">
        <v>0</v>
      </c>
      <c r="J64" s="40" t="s">
        <v>78</v>
      </c>
      <c r="K64" s="41">
        <v>694.84</v>
      </c>
      <c r="L64" s="22"/>
      <c r="N64" s="73"/>
    </row>
    <row r="65" spans="1:14" ht="14.5" x14ac:dyDescent="0.35">
      <c r="A65" s="38">
        <v>61</v>
      </c>
      <c r="B65" s="28">
        <f t="shared" si="1"/>
        <v>4</v>
      </c>
      <c r="C65" s="29" t="s">
        <v>60</v>
      </c>
      <c r="D65" s="27" t="s">
        <v>216</v>
      </c>
      <c r="E65" s="42">
        <v>0</v>
      </c>
      <c r="F65" s="28">
        <v>1</v>
      </c>
      <c r="G65" s="28">
        <v>2</v>
      </c>
      <c r="H65" s="28">
        <v>1</v>
      </c>
      <c r="I65" s="28">
        <v>0</v>
      </c>
      <c r="J65" s="40" t="s">
        <v>78</v>
      </c>
      <c r="K65" s="41">
        <v>165.88</v>
      </c>
      <c r="L65" s="22"/>
      <c r="N65" s="73"/>
    </row>
    <row r="66" spans="1:14" ht="14.5" x14ac:dyDescent="0.35">
      <c r="A66" s="38">
        <v>62</v>
      </c>
      <c r="B66" s="28">
        <f t="shared" si="1"/>
        <v>3</v>
      </c>
      <c r="C66" s="29" t="s">
        <v>60</v>
      </c>
      <c r="D66" s="27" t="s">
        <v>217</v>
      </c>
      <c r="E66" s="42">
        <v>1</v>
      </c>
      <c r="F66" s="28">
        <v>0</v>
      </c>
      <c r="G66" s="28">
        <v>1</v>
      </c>
      <c r="H66" s="28">
        <v>1</v>
      </c>
      <c r="I66" s="28">
        <v>0</v>
      </c>
      <c r="J66" s="40" t="s">
        <v>78</v>
      </c>
      <c r="L66" s="22"/>
      <c r="N66" s="73"/>
    </row>
    <row r="67" spans="1:14" ht="26" x14ac:dyDescent="0.35">
      <c r="A67" s="38">
        <v>63</v>
      </c>
      <c r="B67" s="28">
        <f t="shared" si="1"/>
        <v>5</v>
      </c>
      <c r="C67" s="29" t="s">
        <v>60</v>
      </c>
      <c r="D67" s="27" t="s">
        <v>218</v>
      </c>
      <c r="E67" s="42">
        <v>0</v>
      </c>
      <c r="F67" s="28">
        <v>2</v>
      </c>
      <c r="G67" s="28">
        <v>3</v>
      </c>
      <c r="H67" s="28">
        <v>0</v>
      </c>
      <c r="I67" s="28">
        <v>0</v>
      </c>
      <c r="J67" s="49" t="s">
        <v>80</v>
      </c>
      <c r="L67" s="22"/>
      <c r="N67" s="73"/>
    </row>
    <row r="68" spans="1:14" ht="26" x14ac:dyDescent="0.35">
      <c r="A68" s="38">
        <v>64</v>
      </c>
      <c r="B68" s="28">
        <f t="shared" si="1"/>
        <v>5</v>
      </c>
      <c r="C68" s="29" t="s">
        <v>60</v>
      </c>
      <c r="D68" s="27" t="s">
        <v>219</v>
      </c>
      <c r="E68" s="42">
        <v>0</v>
      </c>
      <c r="F68" s="28">
        <v>2</v>
      </c>
      <c r="G68" s="28">
        <v>3</v>
      </c>
      <c r="H68" s="28">
        <v>0</v>
      </c>
      <c r="I68" s="28">
        <v>0</v>
      </c>
      <c r="J68" s="49" t="s">
        <v>80</v>
      </c>
      <c r="L68" s="22"/>
      <c r="N68" s="73"/>
    </row>
    <row r="69" spans="1:14" ht="26" x14ac:dyDescent="0.35">
      <c r="A69" s="38">
        <v>65</v>
      </c>
      <c r="B69" s="28">
        <f t="shared" si="1"/>
        <v>5</v>
      </c>
      <c r="C69" s="29" t="s">
        <v>60</v>
      </c>
      <c r="D69" s="27" t="s">
        <v>220</v>
      </c>
      <c r="E69" s="42">
        <v>0</v>
      </c>
      <c r="F69" s="28">
        <v>2</v>
      </c>
      <c r="G69" s="28">
        <v>3</v>
      </c>
      <c r="H69" s="28">
        <v>0</v>
      </c>
      <c r="I69" s="28">
        <v>0</v>
      </c>
      <c r="J69" s="49" t="s">
        <v>80</v>
      </c>
      <c r="L69" s="22"/>
      <c r="N69" s="73"/>
    </row>
    <row r="70" spans="1:14" ht="19.5" customHeight="1" x14ac:dyDescent="0.35">
      <c r="A70" s="38">
        <v>66</v>
      </c>
      <c r="B70" s="28">
        <f t="shared" si="1"/>
        <v>1</v>
      </c>
      <c r="C70" s="29" t="s">
        <v>60</v>
      </c>
      <c r="D70" s="51" t="s">
        <v>172</v>
      </c>
      <c r="E70" s="75"/>
      <c r="F70" s="50"/>
      <c r="G70" s="50"/>
      <c r="H70" s="50">
        <v>1</v>
      </c>
      <c r="I70" s="50"/>
      <c r="J70" s="51" t="s">
        <v>67</v>
      </c>
      <c r="L70" s="22"/>
      <c r="N70" s="73"/>
    </row>
  </sheetData>
  <sortState xmlns:xlrd2="http://schemas.microsoft.com/office/spreadsheetml/2017/richdata2" ref="B5:J50">
    <sortCondition ref="J5:J50"/>
  </sortState>
  <mergeCells count="3">
    <mergeCell ref="A1:J1"/>
    <mergeCell ref="A2:J2"/>
    <mergeCell ref="A3:J3"/>
  </mergeCells>
  <printOptions horizontalCentered="1"/>
  <pageMargins left="0.19685039370078741" right="0.19685039370078741" top="0.59055118110236227" bottom="1.1811023622047245" header="0" footer="0"/>
  <pageSetup scale="58" orientation="portrait" r:id="rId1"/>
  <headerFooter>
    <oddFooter>&amp;C&amp;P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228ccc1-d04e-48ac-8a73-8c6133e541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4614FE83065944888BEA8F905A6449" ma:contentTypeVersion="18" ma:contentTypeDescription="Create a new document." ma:contentTypeScope="" ma:versionID="afa5902543a01775b195045cf6f71852">
  <xsd:schema xmlns:xsd="http://www.w3.org/2001/XMLSchema" xmlns:xs="http://www.w3.org/2001/XMLSchema" xmlns:p="http://schemas.microsoft.com/office/2006/metadata/properties" xmlns:ns3="b3d89112-7b5c-47ef-8536-fcfdc9d8c98d" xmlns:ns4="a228ccc1-d04e-48ac-8a73-8c6133e54134" targetNamespace="http://schemas.microsoft.com/office/2006/metadata/properties" ma:root="true" ma:fieldsID="28d5acc836a1036fa7c4ab2fcf227d40" ns3:_="" ns4:_="">
    <xsd:import namespace="b3d89112-7b5c-47ef-8536-fcfdc9d8c98d"/>
    <xsd:import namespace="a228ccc1-d04e-48ac-8a73-8c6133e5413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89112-7b5c-47ef-8536-fcfdc9d8c98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8ccc1-d04e-48ac-8a73-8c6133e541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25BBBE-8B27-40B4-9CF3-D2CD96DB3DCE}">
  <ds:schemaRefs>
    <ds:schemaRef ds:uri="b3d89112-7b5c-47ef-8536-fcfdc9d8c98d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a228ccc1-d04e-48ac-8a73-8c6133e5413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53272E6-6453-4868-AC66-812E5DEACF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BD9ECB-1FE9-4878-8DEF-87E307738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89112-7b5c-47ef-8536-fcfdc9d8c98d"/>
    <ds:schemaRef ds:uri="a228ccc1-d04e-48ac-8a73-8c6133e541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ANEXO III ZONA G</vt:lpstr>
      <vt:lpstr>L30</vt:lpstr>
      <vt:lpstr>L31 </vt:lpstr>
      <vt:lpstr>'L30'!Área_de_impresión</vt:lpstr>
      <vt:lpstr>'L31 '!Área_de_impresión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Antolino Sánchez Sánchez</cp:lastModifiedBy>
  <cp:lastPrinted>2025-11-18T21:27:41Z</cp:lastPrinted>
  <dcterms:created xsi:type="dcterms:W3CDTF">2011-07-11T20:36:01Z</dcterms:created>
  <dcterms:modified xsi:type="dcterms:W3CDTF">2025-11-18T21:27:49Z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0x010100914614FE83065944888BEA8F905A6449</vt:lpwstr>
  </property>
</Properties>
</file>